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Cac files Cong bao năm 2023\Số 29+30\"/>
    </mc:Choice>
  </mc:AlternateContent>
  <bookViews>
    <workbookView xWindow="0" yWindow="0" windowWidth="19200" windowHeight="11490"/>
  </bookViews>
  <sheets>
    <sheet name="XD CQG " sheetId="19" r:id="rId1"/>
  </sheets>
  <definedNames>
    <definedName name="Danhcho" localSheetId="0">#REF!</definedName>
    <definedName name="Danhcho">#REF!</definedName>
    <definedName name="_xlnm.Print_Area" localSheetId="0">'XD CQG '!$A$1:$H$162</definedName>
    <definedName name="_xlnm.Print_Titles" localSheetId="0">'XD CQG '!$5:$5</definedName>
  </definedNames>
  <calcPr calcId="162913" calcOnSave="0" concurrentCalc="0"/>
</workbook>
</file>

<file path=xl/calcChain.xml><?xml version="1.0" encoding="utf-8"?>
<calcChain xmlns="http://schemas.openxmlformats.org/spreadsheetml/2006/main">
  <c r="F41" i="19" l="1"/>
  <c r="G42" i="19"/>
  <c r="H42" i="19"/>
  <c r="F11" i="19"/>
  <c r="F12" i="19"/>
  <c r="F7" i="19"/>
  <c r="F27" i="19"/>
  <c r="F47" i="19"/>
  <c r="F48" i="19"/>
  <c r="F49" i="19"/>
  <c r="F56" i="19"/>
  <c r="F57" i="19"/>
  <c r="F46" i="19"/>
  <c r="F74" i="19"/>
  <c r="F85" i="19"/>
  <c r="F88" i="19"/>
  <c r="F89" i="19"/>
  <c r="F92" i="19"/>
  <c r="F58" i="19"/>
  <c r="F93" i="19"/>
  <c r="F108" i="19"/>
  <c r="F103" i="19"/>
  <c r="F122" i="19"/>
  <c r="F129" i="19"/>
  <c r="F130" i="19"/>
  <c r="F113" i="19"/>
  <c r="F133" i="19"/>
  <c r="F135" i="19"/>
  <c r="F154" i="19"/>
  <c r="G8" i="19"/>
  <c r="G9" i="19"/>
  <c r="G10" i="19"/>
  <c r="G11" i="19"/>
  <c r="G12" i="19"/>
  <c r="G13" i="19"/>
  <c r="G14" i="19"/>
  <c r="G15" i="19"/>
  <c r="G16" i="19"/>
  <c r="G17" i="19"/>
  <c r="G18" i="19"/>
  <c r="G19" i="19"/>
  <c r="G20" i="19"/>
  <c r="G21" i="19"/>
  <c r="G22" i="19"/>
  <c r="G23" i="19"/>
  <c r="G24" i="19"/>
  <c r="G25" i="19"/>
  <c r="G26" i="19"/>
  <c r="G7" i="19"/>
  <c r="G28" i="19"/>
  <c r="G29" i="19"/>
  <c r="G30" i="19"/>
  <c r="G31" i="19"/>
  <c r="G32" i="19"/>
  <c r="G33" i="19"/>
  <c r="G34" i="19"/>
  <c r="G35" i="19"/>
  <c r="G36" i="19"/>
  <c r="G37" i="19"/>
  <c r="G38" i="19"/>
  <c r="G39" i="19"/>
  <c r="G40" i="19"/>
  <c r="G41" i="19"/>
  <c r="G43" i="19"/>
  <c r="G44" i="19"/>
  <c r="G45" i="19"/>
  <c r="G27" i="19"/>
  <c r="G47" i="19"/>
  <c r="G48" i="19"/>
  <c r="G49" i="19"/>
  <c r="G50" i="19"/>
  <c r="G51" i="19"/>
  <c r="G52" i="19"/>
  <c r="G53" i="19"/>
  <c r="G54" i="19"/>
  <c r="G55" i="19"/>
  <c r="G56" i="19"/>
  <c r="G57" i="19"/>
  <c r="G46" i="19"/>
  <c r="G59" i="19"/>
  <c r="G60" i="19"/>
  <c r="G61" i="19"/>
  <c r="G62" i="19"/>
  <c r="G63" i="19"/>
  <c r="G64" i="19"/>
  <c r="G65" i="19"/>
  <c r="G66" i="19"/>
  <c r="G67" i="19"/>
  <c r="G68" i="19"/>
  <c r="G69" i="19"/>
  <c r="G70" i="19"/>
  <c r="G71" i="19"/>
  <c r="G72" i="19"/>
  <c r="G73" i="19"/>
  <c r="G74" i="19"/>
  <c r="G75" i="19"/>
  <c r="G76" i="19"/>
  <c r="G77" i="19"/>
  <c r="G78" i="19"/>
  <c r="G79" i="19"/>
  <c r="G80" i="19"/>
  <c r="G81" i="19"/>
  <c r="G82" i="19"/>
  <c r="G83" i="19"/>
  <c r="G84" i="19"/>
  <c r="G85" i="19"/>
  <c r="G86" i="19"/>
  <c r="G87" i="19"/>
  <c r="G88" i="19"/>
  <c r="G89" i="19"/>
  <c r="G90" i="19"/>
  <c r="G91" i="19"/>
  <c r="G92" i="19"/>
  <c r="G58" i="19"/>
  <c r="G94" i="19"/>
  <c r="G95" i="19"/>
  <c r="G96" i="19"/>
  <c r="G97" i="19"/>
  <c r="G98" i="19"/>
  <c r="G99" i="19"/>
  <c r="G100" i="19"/>
  <c r="G101" i="19"/>
  <c r="G102" i="19"/>
  <c r="G93" i="19"/>
  <c r="G104" i="19"/>
  <c r="G105" i="19"/>
  <c r="G106" i="19"/>
  <c r="G107" i="19"/>
  <c r="G108" i="19"/>
  <c r="G109" i="19"/>
  <c r="G110" i="19"/>
  <c r="G111" i="19"/>
  <c r="G112" i="19"/>
  <c r="G103" i="19"/>
  <c r="G114" i="19"/>
  <c r="G115" i="19"/>
  <c r="G116" i="19"/>
  <c r="G117" i="19"/>
  <c r="G118" i="19"/>
  <c r="G119" i="19"/>
  <c r="G120" i="19"/>
  <c r="G121" i="19"/>
  <c r="G122" i="19"/>
  <c r="G123" i="19"/>
  <c r="G124" i="19"/>
  <c r="G125" i="19"/>
  <c r="G126" i="19"/>
  <c r="G127" i="19"/>
  <c r="G128" i="19"/>
  <c r="G129" i="19"/>
  <c r="G130" i="19"/>
  <c r="G131" i="19"/>
  <c r="G132" i="19"/>
  <c r="G113" i="19"/>
  <c r="G134" i="19"/>
  <c r="G133" i="19"/>
  <c r="G136" i="19"/>
  <c r="G137" i="19"/>
  <c r="G138" i="19"/>
  <c r="G139" i="19"/>
  <c r="G140" i="19"/>
  <c r="G141" i="19"/>
  <c r="G142" i="19"/>
  <c r="G143" i="19"/>
  <c r="G144" i="19"/>
  <c r="G145" i="19"/>
  <c r="G146" i="19"/>
  <c r="G147" i="19"/>
  <c r="G148" i="19"/>
  <c r="G149" i="19"/>
  <c r="G150" i="19"/>
  <c r="G151" i="19"/>
  <c r="G152" i="19"/>
  <c r="G153" i="19"/>
  <c r="G135" i="19"/>
  <c r="G154" i="19"/>
  <c r="H8" i="19"/>
  <c r="H9" i="19"/>
  <c r="H10" i="19"/>
  <c r="H11" i="19"/>
  <c r="H12" i="19"/>
  <c r="H13" i="19"/>
  <c r="H14" i="19"/>
  <c r="H15" i="19"/>
  <c r="H16" i="19"/>
  <c r="H17" i="19"/>
  <c r="H18" i="19"/>
  <c r="H19" i="19"/>
  <c r="H20" i="19"/>
  <c r="H21" i="19"/>
  <c r="H22" i="19"/>
  <c r="H23" i="19"/>
  <c r="H24" i="19"/>
  <c r="H25" i="19"/>
  <c r="H26" i="19"/>
  <c r="H7" i="19"/>
  <c r="H28" i="19"/>
  <c r="H29" i="19"/>
  <c r="H30" i="19"/>
  <c r="H31" i="19"/>
  <c r="H32" i="19"/>
  <c r="H33" i="19"/>
  <c r="H34" i="19"/>
  <c r="H35" i="19"/>
  <c r="H36" i="19"/>
  <c r="H37" i="19"/>
  <c r="H38" i="19"/>
  <c r="H39" i="19"/>
  <c r="H40" i="19"/>
  <c r="H41" i="19"/>
  <c r="H43" i="19"/>
  <c r="H44" i="19"/>
  <c r="H45" i="19"/>
  <c r="H27" i="19"/>
  <c r="H47" i="19"/>
  <c r="H48" i="19"/>
  <c r="H49" i="19"/>
  <c r="H50" i="19"/>
  <c r="H51" i="19"/>
  <c r="H52" i="19"/>
  <c r="H53" i="19"/>
  <c r="H54" i="19"/>
  <c r="H55" i="19"/>
  <c r="H56" i="19"/>
  <c r="H57" i="19"/>
  <c r="H46" i="19"/>
  <c r="H59" i="19"/>
  <c r="H60" i="19"/>
  <c r="H61" i="19"/>
  <c r="H62" i="19"/>
  <c r="H63" i="19"/>
  <c r="H64" i="19"/>
  <c r="H65" i="19"/>
  <c r="H66" i="19"/>
  <c r="H67" i="19"/>
  <c r="H68" i="19"/>
  <c r="H69" i="19"/>
  <c r="H70" i="19"/>
  <c r="H71" i="19"/>
  <c r="H72" i="19"/>
  <c r="H73" i="19"/>
  <c r="H74" i="19"/>
  <c r="H75" i="19"/>
  <c r="H76" i="19"/>
  <c r="H77" i="19"/>
  <c r="H78" i="19"/>
  <c r="H79" i="19"/>
  <c r="H80" i="19"/>
  <c r="H81" i="19"/>
  <c r="H82" i="19"/>
  <c r="H83" i="19"/>
  <c r="H84" i="19"/>
  <c r="H85" i="19"/>
  <c r="H86" i="19"/>
  <c r="H87" i="19"/>
  <c r="H88" i="19"/>
  <c r="H89" i="19"/>
  <c r="H90" i="19"/>
  <c r="H91" i="19"/>
  <c r="H92" i="19"/>
  <c r="H58" i="19"/>
  <c r="H94" i="19"/>
  <c r="H95" i="19"/>
  <c r="H96" i="19"/>
  <c r="H97" i="19"/>
  <c r="H98" i="19"/>
  <c r="H99" i="19"/>
  <c r="H100" i="19"/>
  <c r="H101" i="19"/>
  <c r="H102" i="19"/>
  <c r="H93" i="19"/>
  <c r="H104" i="19"/>
  <c r="H105" i="19"/>
  <c r="H106" i="19"/>
  <c r="H107" i="19"/>
  <c r="H108" i="19"/>
  <c r="H109" i="19"/>
  <c r="H110" i="19"/>
  <c r="H111" i="19"/>
  <c r="H112" i="19"/>
  <c r="H103" i="19"/>
  <c r="H114" i="19"/>
  <c r="H115" i="19"/>
  <c r="H116" i="19"/>
  <c r="H117" i="19"/>
  <c r="H118" i="19"/>
  <c r="H119" i="19"/>
  <c r="H120" i="19"/>
  <c r="H121" i="19"/>
  <c r="H122" i="19"/>
  <c r="H123" i="19"/>
  <c r="H124" i="19"/>
  <c r="H125" i="19"/>
  <c r="H126" i="19"/>
  <c r="H127" i="19"/>
  <c r="H128" i="19"/>
  <c r="H129" i="19"/>
  <c r="H130" i="19"/>
  <c r="H131" i="19"/>
  <c r="H132" i="19"/>
  <c r="H113" i="19"/>
  <c r="H134" i="19"/>
  <c r="H133" i="19"/>
  <c r="H136" i="19"/>
  <c r="H137" i="19"/>
  <c r="H138" i="19"/>
  <c r="H139" i="19"/>
  <c r="H140" i="19"/>
  <c r="H141" i="19"/>
  <c r="H142" i="19"/>
  <c r="H143" i="19"/>
  <c r="H144" i="19"/>
  <c r="H145" i="19"/>
  <c r="H146" i="19"/>
  <c r="H147" i="19"/>
  <c r="H148" i="19"/>
  <c r="H149" i="19"/>
  <c r="H150" i="19"/>
  <c r="H151" i="19"/>
  <c r="H152" i="19"/>
  <c r="H153" i="19"/>
  <c r="H135" i="19"/>
  <c r="H154" i="19"/>
  <c r="F160" i="19"/>
  <c r="G159" i="19"/>
  <c r="H159" i="19"/>
  <c r="G158" i="19"/>
  <c r="H158" i="19"/>
  <c r="G157" i="19"/>
  <c r="H157" i="19"/>
  <c r="H160" i="19"/>
  <c r="G160" i="19"/>
  <c r="F161" i="19"/>
  <c r="G161" i="19"/>
  <c r="H161" i="19"/>
</calcChain>
</file>

<file path=xl/sharedStrings.xml><?xml version="1.0" encoding="utf-8"?>
<sst xmlns="http://schemas.openxmlformats.org/spreadsheetml/2006/main" count="304" uniqueCount="293">
  <si>
    <t>Xây dựng 01 bếp 01 chiều Trường TH Hợp Châu cơ sở 2</t>
  </si>
  <si>
    <t>Nhà Bếp trường MN xã Hồ Sơn (Khu lẻ)</t>
  </si>
  <si>
    <t>Huyện Tam Đảo</t>
  </si>
  <si>
    <t>IX</t>
  </si>
  <si>
    <t>Huyện Sông Lô</t>
  </si>
  <si>
    <t>VIII</t>
  </si>
  <si>
    <t>Huyện Lập Thạch</t>
  </si>
  <si>
    <t>VII</t>
  </si>
  <si>
    <t>Huyện Tam Dương</t>
  </si>
  <si>
    <t>VI</t>
  </si>
  <si>
    <t>Huyện Vĩnh Tường</t>
  </si>
  <si>
    <t>V</t>
  </si>
  <si>
    <t>Huyện Yên Lạc</t>
  </si>
  <si>
    <t>IV</t>
  </si>
  <si>
    <t>Huyện Bình Xuyên</t>
  </si>
  <si>
    <t>III</t>
  </si>
  <si>
    <t>Thành phố Phúc Yên</t>
  </si>
  <si>
    <t>II</t>
  </si>
  <si>
    <t>Thành phố Vĩnh Yên</t>
  </si>
  <si>
    <t>I</t>
  </si>
  <si>
    <t>Danh mục</t>
  </si>
  <si>
    <t>STT</t>
  </si>
  <si>
    <t>ĐVT: Triệu đồng</t>
  </si>
  <si>
    <t>NS tỉnh hỗ trợ
(70%)</t>
  </si>
  <si>
    <t>Dự kiến  tổng mức ĐT</t>
  </si>
  <si>
    <t xml:space="preserve">Cộng </t>
  </si>
  <si>
    <t>NS huyện, 
TP đối ứng (30%)</t>
  </si>
  <si>
    <t>Xây mới bếp ăn, nhà lớp học  04 phòng học bộ môn khu A</t>
  </si>
  <si>
    <t>Xây mới bếp ăn, nhà lớp học 08 phòng học bộ môn kết hợp thư viện, thiết bị (06 phòng bộ môn, 01 thư viện, 01 thiết bị)  khu B</t>
  </si>
  <si>
    <t>Xây mới bếp ăn và nhà lớp học 4 phòng chức năng Trường mầm non xã Yên Thạch khu A</t>
  </si>
  <si>
    <t>Xây mới bếp ăn Trường mầm non xã Yên Thạch khu B</t>
  </si>
  <si>
    <t>Xây dựng mới Trường Mầm non Tiên Hường (phân hiệu 2), thị trấn Hương Canh, huyện Bình Xuyên</t>
  </si>
  <si>
    <t>(Ngân sách tỉnh hỗ trợ khi đủ thủ tục triển khai dự án. Mức hỗ trợ cụ thể theo tổng mức đầu tư của dự án, công trình được phê duyệt )</t>
  </si>
  <si>
    <t>Phụ lục 2</t>
  </si>
  <si>
    <t>A</t>
  </si>
  <si>
    <t>B</t>
  </si>
  <si>
    <t>HỖ TRỢ CHUYỂN ĐỊA ĐIỂM</t>
  </si>
  <si>
    <t>HỖ TRỢ XÂY DỰNG CHUẨN QUỐC GIA</t>
  </si>
  <si>
    <t>TỔNG CỘNG</t>
  </si>
  <si>
    <t>TH Cao Minh</t>
  </si>
  <si>
    <t>TH Đồng Tâm (Khu B)</t>
  </si>
  <si>
    <t>Xây dựng 01 nhà đa chức năng 8 phòng (2 phòng học, 6 phòng bộ môn), 01 bếp 01 chiều</t>
  </si>
  <si>
    <t>MN Đạo Đức (khu A)</t>
  </si>
  <si>
    <t>MN Hoa Phượng</t>
  </si>
  <si>
    <t>TH Bá Hiến A</t>
  </si>
  <si>
    <t>TH Gia Khánh A</t>
  </si>
  <si>
    <t>Xây dựng 01 nhà 6 phòng bộ môn</t>
  </si>
  <si>
    <t xml:space="preserve"> Xây dựng 01 nhà lớp học đa chức năng 9 phòng (gồm 4 phòng bộ môn, 5 phòng hỗ trợ học tập)</t>
  </si>
  <si>
    <t>Tiểu học Đạo Đức A</t>
  </si>
  <si>
    <t>THCS Gia Khánh</t>
  </si>
  <si>
    <t>THCS Thanh Lãng (điểm mới Nguyễn Duy Thì)</t>
  </si>
  <si>
    <t>THCS Hương Sơn</t>
  </si>
  <si>
    <t>THCS Phú Xuân</t>
  </si>
  <si>
    <t>Mầm non Đồng Văn</t>
  </si>
  <si>
    <t>MN Yên Lạc</t>
  </si>
  <si>
    <t>Mầm non Tề Lỗ</t>
  </si>
  <si>
    <t>MN Trung Hà (khu B)</t>
  </si>
  <si>
    <t>TH Tam Hồng 2</t>
  </si>
  <si>
    <t>TH Tề Lỗ</t>
  </si>
  <si>
    <t>Tiểu học Đồng Cương</t>
  </si>
  <si>
    <t>Tiểu học Văn Tiến</t>
  </si>
  <si>
    <t>THCS Đồng Cương</t>
  </si>
  <si>
    <t>Tiểu học Đại Tự</t>
  </si>
  <si>
    <t>THCS Yên Phương</t>
  </si>
  <si>
    <t>THCS Tề Lỗ</t>
  </si>
  <si>
    <t xml:space="preserve"> MN Vĩnh Thịnh (điểm trường2</t>
  </si>
  <si>
    <t>Mầm non Việt Xuân</t>
  </si>
  <si>
    <t>THCS Vân Xuân</t>
  </si>
  <si>
    <t>Trường THCS Yên Lập</t>
  </si>
  <si>
    <t>THCS Đạo Tú</t>
  </si>
  <si>
    <t>THCS Kim Long</t>
  </si>
  <si>
    <t>Tiểu học Tử Du</t>
  </si>
  <si>
    <t>Mầm non Yên Thạch</t>
  </si>
  <si>
    <t>Mầm non Tứ Yên</t>
  </si>
  <si>
    <t>Tiểu học Đôn Nhân</t>
  </si>
  <si>
    <t>Tiểu học thị trấn Tam Sơn</t>
  </si>
  <si>
    <t>Tiểu học Đồng Thịnh</t>
  </si>
  <si>
    <t>Tiểu học xã Yên Thạch khu B</t>
  </si>
  <si>
    <t>THCS Phương Khoan</t>
  </si>
  <si>
    <t>THCS Hải Lựu</t>
  </si>
  <si>
    <t>THCS Đồng Thịnh</t>
  </si>
  <si>
    <t>THCS Đức Bác</t>
  </si>
  <si>
    <t>THCS Nhân Đạo</t>
  </si>
  <si>
    <t>Trường THCS Tam Hợp</t>
  </si>
  <si>
    <t>Trường Mầm non Tiên Hường</t>
  </si>
  <si>
    <t xml:space="preserve">Xây mới trường THCS Tam Hợp, xã Tam Hợp, huyện Bình Xuyên </t>
  </si>
  <si>
    <t xml:space="preserve"> Xây dựng 01 nhà lớp học 6 phòng,01 bếp 1 chiều  </t>
  </si>
  <si>
    <t xml:space="preserve"> Xây dựng 01 nhà lớp học đa chức năng 8 phòng (5 phòng học, 3 phòng chức năng)</t>
  </si>
  <si>
    <t xml:space="preserve">Xây dựng nhà điều hành, nâng cấp Nhà lớp học bộ môn </t>
  </si>
  <si>
    <t xml:space="preserve">Nhà lớp học 2 tầng 14 phòng </t>
  </si>
  <si>
    <t>Xây dựng 01 nhà lớp học đa chức năng 8 phòng (gồm 4 phòng học, 4 phòng bộ môn)</t>
  </si>
  <si>
    <t>Xây dựng 01 nhà 18 phòng học, 01 nhà lớp học đa chức năng 6 phòng (gồm 4 phòng bộ môn, 01 thư viện, 01 thiết bị)</t>
  </si>
  <si>
    <t>TH Thanh Lãng B</t>
  </si>
  <si>
    <t>Xây dựng 01 nhà lớp học đa chức năng 15 phòng (gồm 10 phòng học, 5 phòng bộ môn)</t>
  </si>
  <si>
    <t xml:space="preserve"> Xây dựng 01 nhà lớp học đa chức năng 15 phòng (gồm 11 phòng học lý thuyết, 4 phòng bộ môn)</t>
  </si>
  <si>
    <t xml:space="preserve">Nhà lớp học bộ môn 2 tầng 8 phòng </t>
  </si>
  <si>
    <t xml:space="preserve"> Xây dựng 01 nhà lớp học đa chức năng 12 phòng (gồm 8 phòng học, 4 phòng chức năng), 1 bếp</t>
  </si>
  <si>
    <t>Xây dựng 01 nhà lớp học đa chức năng 8 phòng (4 phòng học, 3 phòng chức năng, kho)</t>
  </si>
  <si>
    <t>Xây dựng nhà đa chức năng 9 phòng (4 phòng học, 4 phòng bộ môn, 01 kho)</t>
  </si>
  <si>
    <t xml:space="preserve">Nhà lớp học đa chức năng 4 phòng, 01 bếp </t>
  </si>
  <si>
    <t>Xây dựng 02 dãy nhà lớp học đa chức năng với 20 phòng (gồm 9 phòng bộ môn, 9 phòng học lý thuyết, thư viện, thiết bị)</t>
  </si>
  <si>
    <t>Xây dựng 01 nhà lớp học đa chức năng 12 phòng (gồm 4 phòng học, 6 phòng bộ môn, 1 thiết bị, 01 kho)</t>
  </si>
  <si>
    <t xml:space="preserve"> Xây dựng Nhà lớp học bộ môn, Nhà đa năng, Nhà điều hành</t>
  </si>
  <si>
    <t>Nhà lớp học kết hợp phòng học bộ môn 3 tầng 12 phòng, nhà điều hành</t>
  </si>
  <si>
    <t>Xây dựng nhà điều hành, nhà lớp học 2 tầng 6 phòng (3 phòng học, 3 phòng bộ môn)</t>
  </si>
  <si>
    <t xml:space="preserve"> Xây dựng 01 Nhà điều hành kết hợp với các phòng chức năng (gồm 4 phòng bộ môn, 01 thư viện, 01 thiết bị)</t>
  </si>
  <si>
    <t>Xây dựng 01 nhà lớp học 9 phòng bộ môn</t>
  </si>
  <si>
    <t>Xây dựng 01 nhà đa chức năng 14 phòng (gồm 4 phòng học, 10 phòng bộ môn)</t>
  </si>
  <si>
    <t>Xây dựng 01 nhà lớp học đa chức năng 8 phòng (gồm 3 phòng học, 4 phòng chức năng, 01 phòng kho)</t>
  </si>
  <si>
    <t>Nhà lớp học đa chức năng 6 phòng (3 phòng học, 3 phòng chức năng)</t>
  </si>
  <si>
    <t>Xây dựng 01 nhà lớp học đa chức năng 6 phòng (gồm 4 phòng học, thư viện, thiết bị)</t>
  </si>
  <si>
    <t>Xây dựng 01 nhà lớp học đa chức năng 8 phòng (5 phòng bộ môn, 01thư viện, 01 thiết bị, 01 kho)</t>
  </si>
  <si>
    <t>Nhà lớp học 4 phòng học bộ môn kết hợp thư viện, thiết bị (2 phòng bộ môn, 01 thiết bị, 01 thư viện)</t>
  </si>
  <si>
    <t xml:space="preserve">Nhà lớp học đa chức năng 12 phòng (10 phòng học lý thuyết, 01 thư viện, 01 thiết bị) </t>
  </si>
  <si>
    <t xml:space="preserve">Nhà lớp học 6 phòng học kết hợp thư viện, thiết bị (04 phòng học, 2 phòng thư viện thiết bị) </t>
  </si>
  <si>
    <t>Xây mới nhà điều hành kết hợp 3 phòng chức năng, 01 nhà lớp học 10 phòng học</t>
  </si>
  <si>
    <t xml:space="preserve">Nhà lớp học kết hợp phòng học chức năng, bếp nấu 1 chiều trường </t>
  </si>
  <si>
    <t xml:space="preserve">Xây mới nhà bếp ăn </t>
  </si>
  <si>
    <t xml:space="preserve">Xây mới bếp ăn, nhà lớp học 08 phòng học bộ môn kết hợp thư viện, thiết bị (06 phòng bộ môn, 01 phòng thư viện, 01 phòng thiết bị) </t>
  </si>
  <si>
    <t xml:space="preserve">Xây mới nhà bộ môn 2 tầng 04 phòng </t>
  </si>
  <si>
    <t>Xây mới  nhà lớp học 06 phòng học bộ môn kết hợp thư viện, thiết bị (04 phòng bộ môn, 01 thư viện, 01 thiết bị)</t>
  </si>
  <si>
    <t xml:space="preserve">Nhà lớp học bộ môn 8 phòng </t>
  </si>
  <si>
    <t>Mầm non Đạo Trù (khu lẻ)</t>
  </si>
  <si>
    <t>TH Hợp Châu</t>
  </si>
  <si>
    <t>THCS Hợp Châu</t>
  </si>
  <si>
    <t>THCS Minh Quang</t>
  </si>
  <si>
    <t xml:space="preserve">Xây dựng nhà lớp học 6 phòng bộ môn </t>
  </si>
  <si>
    <t xml:space="preserve">Nhà lớp học kết hợp phòng học chức năng </t>
  </si>
  <si>
    <t>MN Hồ Sơn</t>
  </si>
  <si>
    <t>Xây mới 01 bếp 01 chiều</t>
  </si>
  <si>
    <t>Xây dựng 01 nhà lớp học bộ môn 6 phòng</t>
  </si>
  <si>
    <t>Năm ĐK CQG</t>
  </si>
  <si>
    <t>Cơ sở 1: Nâng cấp nhà lớp học 2 tầng thành 3 tầng (xây dựng 5 phòng học), Xây mới 01 nhà 3 tầng 6 phòng bộ môn</t>
  </si>
  <si>
    <t>cơ sở 2: Xây dựng 01 nhà lớp học 3 tầng 15 phòng</t>
  </si>
  <si>
    <t>Xây dựng 01 nhà 15 phòng học (gồm 12 phòng học, 3 phòng bộ môn)</t>
  </si>
  <si>
    <t>THCS Hùng Vương</t>
  </si>
  <si>
    <t>THCS Tiền Châu</t>
  </si>
  <si>
    <t>THCS Ngọc Thanh B</t>
  </si>
  <si>
    <t>Xây mới nhà lớp học bộ môn 3 tầng 9 phòng</t>
  </si>
  <si>
    <t>TH Phúc Thắng</t>
  </si>
  <si>
    <t>Xây mới nhà lớp học bộ môn 2 tầng 6 phòng</t>
  </si>
  <si>
    <t>TH&amp;THCS Tứ Yên (khối tiểu học)</t>
  </si>
  <si>
    <t xml:space="preserve"> Nhà lớp học bộ môn 6 phòng</t>
  </si>
  <si>
    <t xml:space="preserve">Xây mới nhà lớp học 2 tầng 8 phòng trường </t>
  </si>
  <si>
    <t>MN Gia Khánh B</t>
  </si>
  <si>
    <t xml:space="preserve">Xây mới nhà lớp học 3 tầng 12 phòng trường </t>
  </si>
  <si>
    <t>TH&amp;THCS Trung Mỹ (khối TH)</t>
  </si>
  <si>
    <t>THCS Sơn Lôi</t>
  </si>
  <si>
    <t>Xây mới nhà lớp học 3 tầng 15 phòng trường , nhà vệ sinh học sinh</t>
  </si>
  <si>
    <t xml:space="preserve">Xây mới nhà lớp học 3 tầng 15 phòng trường </t>
  </si>
  <si>
    <t>TH&amp;THCS Tân Phong (Khối THCS)</t>
  </si>
  <si>
    <t>- Xây mới nhà lớp học đa chức năng (8 phòng), nhà GDTC, Nhà ăn bán trú</t>
  </si>
  <si>
    <t>TH Trung Hà</t>
  </si>
  <si>
    <t>- Xây mới nhà ăn bán trú, nhà giáo dục TC</t>
  </si>
  <si>
    <t>TH Tề Lỗ</t>
  </si>
  <si>
    <t>- Xây mới nhà lớp học 4 phòng, kết hợp các phòng chức năng 01 nhà kho, 01 phòng đa năng</t>
  </si>
  <si>
    <t>MN Liên Châu</t>
  </si>
  <si>
    <t>- Xây mới bếp ăn, nhà chức năng</t>
  </si>
  <si>
    <t>MN Tam Hồng</t>
  </si>
  <si>
    <t>Trường MN Đại Đồng: XD 09 phòng học, 01 phòng Giáo dục thể chất, 01 phòng giáo dục nghệ thuật,  01 phòng đa năng, 01 phòng thư viện,  01 bếp ăn 1 chiều</t>
  </si>
  <si>
    <t>MN Đại Đồng</t>
  </si>
  <si>
    <t xml:space="preserve"> XD 08 phòng học, 01 phòng Giáo dục thể chất, 01 phòng giáo dục nghệ thuật,  01 phòng đa năng, 01 phòng thư viện, 01 bếp ăn 1 chiều</t>
  </si>
  <si>
    <t>MN Cao Đại</t>
  </si>
  <si>
    <t>XD 01 phòng Giáo dục thể chất, 01 phòng giáo dục nghệ thuật, 01 phòng đa năng, 01 phòng thư viện, 01 bếp ăn 1 chiều</t>
  </si>
  <si>
    <t>MN Chấn Hưng</t>
  </si>
  <si>
    <t xml:space="preserve"> XD 01 phòng Giáo dục thể chất, 01 phòng giáo dục nghệ thuật, 01 phòng thư viện, 01 phòng ngoại ngữ,  01 phòng đa năng.</t>
  </si>
  <si>
    <t>MN Bồ Sao</t>
  </si>
  <si>
    <t>XD 01 phòng Giáo dục thể chất, 01 phòng giáo dục nghệ thuật, 01 phòng thư viện, 01 nhà điều hành.</t>
  </si>
  <si>
    <t>MN Vĩnh Sơn</t>
  </si>
  <si>
    <t xml:space="preserve"> 01 Nhà GDTC , 01 nhà ăn bán trú (điểm trường 2)</t>
  </si>
  <si>
    <t>TH An Tường</t>
  </si>
  <si>
    <t>TH Vĩnh Thịnh</t>
  </si>
  <si>
    <t>TH Vĩnh Ninh</t>
  </si>
  <si>
    <t xml:space="preserve"> (Xây dựng 01 dãy nhà đa chức năng 12 phòng gồm 05 phòng học, 05 phòng học bộ môn, 01 phòng đa chức năng, 01 kho)</t>
  </si>
  <si>
    <t xml:space="preserve"> THCS An Tường</t>
  </si>
  <si>
    <t xml:space="preserve"> (Xây dựng 01 dãy nhà gồm 01 phòng bộ môn KHXH, 01 phòng truyền thống, 01 phòng đoàn đội; sân TDTT)</t>
  </si>
  <si>
    <t>THCS Yên Bình</t>
  </si>
  <si>
    <t xml:space="preserve"> (Xây dựng 01 dãy nhà 3 tầng 12 phòng học văn hóa)</t>
  </si>
  <si>
    <t>TH&amp;THCS Nguyễn Kiến</t>
  </si>
  <si>
    <t>Xây mới nhà giáo dục thể chất</t>
  </si>
  <si>
    <t>TH Đồng Tĩnh B</t>
  </si>
  <si>
    <t>Nhà đa năng</t>
  </si>
  <si>
    <t>MN An Hòa</t>
  </si>
  <si>
    <t>Nhà điều hành, nhà đa năng</t>
  </si>
  <si>
    <t>MN Hoàng Lâu</t>
  </si>
  <si>
    <t>1 Bếp ăn bán trú</t>
  </si>
  <si>
    <t>TH Đại Đình II</t>
  </si>
  <si>
    <t xml:space="preserve"> 1 Nhà điều hành ( Phòng Hiệu trưởng, PHT, nhân viên, họp,….), bếp ăn 1 chiều</t>
  </si>
  <si>
    <t>MN Quan Đình</t>
  </si>
  <si>
    <t>MN Cửu Yên</t>
  </si>
  <si>
    <t>Trường mầm non (Cơ sở 1) xã Bắc Bình, huyện Lập Thạch; Hạng mục: Nhà lớp học đa chức năng</t>
  </si>
  <si>
    <t xml:space="preserve">Xây mới nhà ăn </t>
  </si>
  <si>
    <t>MN Bắc Bình</t>
  </si>
  <si>
    <t>hạng mục Nhà lớp học 2 tầng 8 phòng, nhà điều hành</t>
  </si>
  <si>
    <t>Mầm Non B xã Quang Sơn</t>
  </si>
  <si>
    <t>Hạng mục: Bếp ăn</t>
  </si>
  <si>
    <t>Hạng mục: Xây dựng mới nhà đa năng</t>
  </si>
  <si>
    <t xml:space="preserve"> Hạng mục: Xây dựng nhà điều hành</t>
  </si>
  <si>
    <t>TH Văn Quán</t>
  </si>
  <si>
    <t>Hạng mục: Nhà đa năng trường</t>
  </si>
  <si>
    <t xml:space="preserve"> Hạng mục nhà phòng học bộ môn 3 tầng</t>
  </si>
  <si>
    <t>TH  Bắc Bình</t>
  </si>
  <si>
    <t>TH Thái Hòa</t>
  </si>
  <si>
    <t>Nhà lớp học bộ môn 3 tầng 9 phòng</t>
  </si>
  <si>
    <t>THCS Thái Hòa</t>
  </si>
  <si>
    <t>THCS Văn Quán</t>
  </si>
  <si>
    <t xml:space="preserve">Xây mới nhà lớp học bộ môn 04 phòng học </t>
  </si>
  <si>
    <t>THCS Liễn Sơn</t>
  </si>
  <si>
    <t>THCS Triệu Đề</t>
  </si>
  <si>
    <t>Xây mới bếp ăn, nhà ăn</t>
  </si>
  <si>
    <t>Xây mới nhà Điều hành</t>
  </si>
  <si>
    <t>MN Đồng Quế</t>
  </si>
  <si>
    <t xml:space="preserve">02 nhà ăn  2 khu </t>
  </si>
  <si>
    <t>Khu B: Nhà 04 phòng (phòng Tin học, Ngoại ngữ, Thư viện, GDTC); Nhà ăn bán trú.</t>
  </si>
  <si>
    <t>Khu A: Nhà 04 phòng (phòng Tin học, Ngoại ngữ, Thư viện, GDTC); Nhà ăn bán trú.</t>
  </si>
  <si>
    <t>MN Như Thụy</t>
  </si>
  <si>
    <t>Nhà ăn bán trú</t>
  </si>
  <si>
    <t>Nhà 04 phòng chức chức năng, giáo dục thể chất</t>
  </si>
  <si>
    <t>MN Nhạo Sơn</t>
  </si>
  <si>
    <t xml:space="preserve">Nhà 2 tầng gồm 4 phòng chức năng; 02 phòng học; bếp nấu 1 chiều và hệ thống khuân viên sân vườn; </t>
  </si>
  <si>
    <t>MN Tân Lập</t>
  </si>
  <si>
    <t>Nhà Giáo dục thể chất</t>
  </si>
  <si>
    <t>TH Đồng Quế</t>
  </si>
  <si>
    <t>Bậc THCS: Xây mới 8 phòng học bộ môn, do các phòng bộ môn cũ còn thiếu và không đủ diện tích. Cấp thiết bị dạy học cho phòng học bộ môn.</t>
  </si>
  <si>
    <t>Bậc THCS: Xây mới nhà thư viện theo Thông tư 16</t>
  </si>
  <si>
    <t>Bậc THCS: Xây mới giáo dục thể chất</t>
  </si>
  <si>
    <t>Bậc TH: Xây mới nhà truyền thống</t>
  </si>
  <si>
    <t>Bậc TH: Xây mới nhà thư viện (Theo Thông tư 16</t>
  </si>
  <si>
    <t>TH&amp;THCS Bạch Lưu</t>
  </si>
  <si>
    <t>Xây dựng bổ sung 4 phòng học và bổ sung 04 phòng học bộ môn;</t>
  </si>
  <si>
    <t>THCS Tân Lập</t>
  </si>
  <si>
    <t xml:space="preserve"> KẾ HOẠCH HỖ TRỢ CÓ MỤC TIÊU TỪ NGÂN SÁCH TỈNH CHO CÁC HUYỆN, THÀNH PHỐ ĐẦU TƯ CƠ SỞ VẬT CHẤT TRƯỜNG HỌC ĐẠT CHUẨN QUỐC GIA GIAI ĐOẠN 2023-2025</t>
  </si>
  <si>
    <t>Mức ĐK đạt CQG</t>
  </si>
  <si>
    <t>THCS Hương Canh</t>
  </si>
  <si>
    <t>Tiểu học Hương Canh B</t>
  </si>
  <si>
    <t>Nhà lớp học bộ môn, nhà bếp ăn</t>
  </si>
  <si>
    <t>Xây mới nhà lớp học 2 tầng 6 phòng (03 phòng học; 03 phòng bộ môn: Tiếng Anh, Âm Nhạc, Công nghệ)</t>
  </si>
  <si>
    <t>TH TT Hoa Sơn</t>
  </si>
  <si>
    <t>Bếp ăn</t>
  </si>
  <si>
    <t>Mầm non Vân Trục</t>
  </si>
  <si>
    <t>Nhà điều hành</t>
  </si>
  <si>
    <t>TH Đồng Xuân</t>
  </si>
  <si>
    <t>MN Ngọc Thanh A</t>
  </si>
  <si>
    <t>Nhà điều hành kết hợp 2 phòng chức năng</t>
  </si>
  <si>
    <t>MN Ngọc Thanh B</t>
  </si>
  <si>
    <t>Xây mới 6 phòng học (khu lẻ)</t>
  </si>
  <si>
    <t>MN Xuân Hòa</t>
  </si>
  <si>
    <t>Xây mới 04 phòng học, bếp ăn</t>
  </si>
  <si>
    <t>TH Minh Tân</t>
  </si>
  <si>
    <t>Xây dựng 06 phòng học văn hóa, 09 phòng bộ môn</t>
  </si>
  <si>
    <t xml:space="preserve"> Xây dựng 2 nhà ăn bán trú (cho 2 điểm trường)</t>
  </si>
  <si>
    <t>Trường TH&amp;THCS Hợp Hòa</t>
  </si>
  <si>
    <t>Trường TH&amp;THCS Hợp Hòa (khối TH): Nhà lớp học 10 phòng học đa năng (1 phòng học, 9 phòng bộ môn), bếp 1 chiều</t>
  </si>
  <si>
    <t>Trường TH&amp;THCS Hợp Hòa (khối THCS): Nhà lớp học 12 phòng học đa năng (10 phòng học, 2 phòng bộ môn)</t>
  </si>
  <si>
    <t>MN Phú Xuân B</t>
  </si>
  <si>
    <t>Nhà điều hành kết hợp 04 phòng học, 03 phòng chức năng</t>
  </si>
  <si>
    <t>TH Cao Đại</t>
  </si>
  <si>
    <t>Xây dựng 01 nhà lớp học chức năng 4 phòng</t>
  </si>
  <si>
    <t>MN Tam Dương</t>
  </si>
  <si>
    <t>TH Hướng Đạo</t>
  </si>
  <si>
    <t>Xây mới nhà lớp học 3 tầng 9 phòng</t>
  </si>
  <si>
    <t>Mầm non Quang Yên (khu B)</t>
  </si>
  <si>
    <t>MN Đức Bác</t>
  </si>
  <si>
    <t>Xây mới nhà lớp học 2 tầng 9 phòng học kết hợp phòng học chức năng (6 phòng học, 3 phòng chức năng)</t>
  </si>
  <si>
    <t>TH Nhân Đạo</t>
  </si>
  <si>
    <t>Xây mới bếp ăn, nhà lớp học 10 phòng học bộ môn kết hợp thư viện, thiết bị (02 phòng học, 06 phòng bộ môn, 01 thư viện, 01 thiết bị)</t>
  </si>
  <si>
    <t>TH&amp;THCS Nhạo Sơn</t>
  </si>
  <si>
    <t xml:space="preserve">Xây mới bếp ăn, nhà lớp học 06 phòng học bộ môn </t>
  </si>
  <si>
    <t>Xây mới 8 phòng bộ môn, 02 phòng TV, thiết bị</t>
  </si>
  <si>
    <t>TH&amp;THCS Bồ Sao</t>
  </si>
  <si>
    <t xml:space="preserve"> (Xây dựng 01 dãy nhà lớp học 12 phòng gồm 8 phòng học, 4 phòng học bộ môn)</t>
  </si>
  <si>
    <t>THCS Vĩnh Sơn</t>
  </si>
  <si>
    <t>THCS Vĩnh Ninh</t>
  </si>
  <si>
    <t>Nhà lớp học kết hợp bộ môn 6 phòng (4 phòng bộ môn, 2 phòng LT)</t>
  </si>
  <si>
    <t>ĐK bổ sung 2023-2025</t>
  </si>
  <si>
    <t>Xây mới nhà lớp học bộ môn 9 phòng, nhà rèn luyện thể chất</t>
  </si>
  <si>
    <t>MN Sơn Lôi</t>
  </si>
  <si>
    <t>Nhà lớp học 8 phòng + 04 phòng chức năng</t>
  </si>
  <si>
    <t>Tiểu học Hương Canh A</t>
  </si>
  <si>
    <t>nhà lớp học 6 phòng chức năng</t>
  </si>
  <si>
    <t>MN Tiền Châu</t>
  </si>
  <si>
    <t>Bếp ăn, nhà điều hành kết hợp 4 phòng chức năng</t>
  </si>
  <si>
    <t>TH Vân Trục</t>
  </si>
  <si>
    <t>Nhà lớp học bộ môn 9 phòng học; nhà lớp học 6 phòng</t>
  </si>
  <si>
    <t>THCS Phạm Công Bình</t>
  </si>
  <si>
    <t>Xây dựng 01 nhà lớp học đa chức năng 12 phòng (gồm 8 phòng học, 1 bộ môn, 01 thư viện, 01 kho, thiết bị)</t>
  </si>
  <si>
    <t xml:space="preserve"> Xây dựng 01 nhà lớp học đa chức năng 12 phòng (gồm 4 phòng học, 8 phòng bộ môn)</t>
  </si>
  <si>
    <t>Nhà lớp học 6 phòng</t>
  </si>
  <si>
    <t>Xây mới nhà lớp học bộ môn 04 phòng kết hợp thư viện, thiết bị (02 phòng bộ môn, 01 phòng thư viện, 01 phòng thiết bị); Nhà rèn luyện thể chất</t>
  </si>
  <si>
    <t>Nhà lớp học bộ môn 04 phòng học, nhà rèn luyện thể chất</t>
  </si>
  <si>
    <t xml:space="preserve"> 1 Phòng GD thể chất, 1 phòng nghệ thuật, 01 phòng tin ngoại ngữ, 1  phòng kho.</t>
  </si>
  <si>
    <t>Trường Mầm non Gia Khánh (vị trí mới)</t>
  </si>
  <si>
    <t>Xây mới Trường Mầm non Gia Khánh (chuyển địa điểm)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</si>
</sst>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_-;\-* #,##0_-;_-* &quot;-&quot;_-;_-@_-"/>
    <numFmt numFmtId="165" formatCode="_-* #,##0.00\ _₫_-;\-* #,##0.00\ _₫_-;_-* &quot;-&quot;??\ _₫_-;_-@_-"/>
    <numFmt numFmtId="166" formatCode="_(* #,##0_);_(* \(#,##0\);_(* &quot;-&quot;??_);_(@_)"/>
  </numFmts>
  <fonts count="27" x14ac:knownFonts="1">
    <font>
      <sz val="11"/>
      <color theme="1"/>
      <name val="Calibri"/>
      <family val="2"/>
      <scheme val="minor"/>
    </font>
    <font>
      <sz val="11"/>
      <color theme="1"/>
      <name val="Calibri"/>
      <family val="2"/>
      <scheme val="minor"/>
    </font>
    <font>
      <sz val="10"/>
      <color rgb="FF000000"/>
      <name val="Arial"/>
      <family val="2"/>
    </font>
    <font>
      <i/>
      <sz val="12"/>
      <name val="Times New Roman"/>
      <family val="1"/>
    </font>
    <font>
      <sz val="12"/>
      <name val="Times New Roman"/>
      <family val="1"/>
    </font>
    <font>
      <sz val="14"/>
      <name val="Times New Roman"/>
      <family val="1"/>
    </font>
    <font>
      <i/>
      <sz val="14"/>
      <name val="Times New Roman"/>
      <family val="1"/>
    </font>
    <font>
      <b/>
      <sz val="14"/>
      <name val="Times New Roman"/>
      <family val="1"/>
    </font>
    <font>
      <b/>
      <sz val="12"/>
      <name val="Times New Roman"/>
      <family val="1"/>
    </font>
    <font>
      <b/>
      <sz val="11"/>
      <name val="Times New Roman"/>
      <family val="1"/>
    </font>
    <font>
      <sz val="11"/>
      <color rgb="FF000000"/>
      <name val="Arial"/>
      <family val="2"/>
    </font>
    <font>
      <sz val="11"/>
      <color indexed="8"/>
      <name val="Calibri"/>
      <family val="2"/>
      <charset val="1"/>
    </font>
    <font>
      <sz val="11"/>
      <color theme="1"/>
      <name val="Arial"/>
      <family val="2"/>
    </font>
    <font>
      <sz val="11"/>
      <color theme="1"/>
      <name val="Calibri"/>
      <family val="2"/>
    </font>
    <font>
      <sz val="10"/>
      <name val="Arial"/>
      <family val="2"/>
    </font>
    <font>
      <sz val="12"/>
      <color theme="1"/>
      <name val="Times New Roman"/>
      <family val="1"/>
    </font>
    <font>
      <sz val="11"/>
      <color indexed="8"/>
      <name val="Calibri"/>
      <family val="2"/>
    </font>
    <font>
      <sz val="12"/>
      <name val=".VnTime"/>
      <family val="2"/>
    </font>
    <font>
      <sz val="12"/>
      <name val="Calibri"/>
      <family val="2"/>
      <scheme val="minor"/>
    </font>
    <font>
      <sz val="12"/>
      <color theme="1"/>
      <name val="Calibri"/>
      <family val="2"/>
      <scheme val="minor"/>
    </font>
    <font>
      <i/>
      <sz val="12"/>
      <name val="Calibri"/>
      <family val="2"/>
      <scheme val="minor"/>
    </font>
    <font>
      <b/>
      <sz val="12"/>
      <color theme="1"/>
      <name val="Times New Roman"/>
      <family val="1"/>
    </font>
    <font>
      <b/>
      <i/>
      <sz val="12"/>
      <color theme="1"/>
      <name val="Times New Roman"/>
      <family val="1"/>
    </font>
    <font>
      <sz val="12"/>
      <color rgb="FFFF0000"/>
      <name val="Calibri"/>
      <family val="2"/>
      <scheme val="minor"/>
    </font>
    <font>
      <i/>
      <sz val="12"/>
      <color rgb="FFFF0000"/>
      <name val="Calibri"/>
      <family val="2"/>
      <scheme val="minor"/>
    </font>
    <font>
      <sz val="12"/>
      <color rgb="FF000000"/>
      <name val="Times New Roman"/>
      <family val="1"/>
    </font>
    <font>
      <b/>
      <sz val="12"/>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34">
    <xf numFmtId="0" fontId="0" fillId="0" borderId="0"/>
    <xf numFmtId="0" fontId="1" fillId="0" borderId="0"/>
    <xf numFmtId="0" fontId="2" fillId="0" borderId="0"/>
    <xf numFmtId="165"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2" fillId="0" borderId="0" applyFont="0" applyFill="0" applyBorder="0" applyAlignment="0" applyProtection="0"/>
    <xf numFmtId="0" fontId="11" fillId="0" borderId="0"/>
    <xf numFmtId="0" fontId="12" fillId="0" borderId="0"/>
    <xf numFmtId="0" fontId="10" fillId="0" borderId="0"/>
    <xf numFmtId="0" fontId="13" fillId="0" borderId="0"/>
    <xf numFmtId="0" fontId="2" fillId="0" borderId="0"/>
    <xf numFmtId="0" fontId="1" fillId="0" borderId="0"/>
    <xf numFmtId="43" fontId="16"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16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0" fontId="1" fillId="0" borderId="0"/>
    <xf numFmtId="0" fontId="14" fillId="0" borderId="0"/>
    <xf numFmtId="0" fontId="16" fillId="0" borderId="0"/>
    <xf numFmtId="0" fontId="16" fillId="0" borderId="0"/>
    <xf numFmtId="0" fontId="14" fillId="0" borderId="0"/>
    <xf numFmtId="0" fontId="1" fillId="0" borderId="0"/>
    <xf numFmtId="0" fontId="17" fillId="0" borderId="0"/>
    <xf numFmtId="0" fontId="14" fillId="0" borderId="0"/>
    <xf numFmtId="0" fontId="5" fillId="0" borderId="0"/>
    <xf numFmtId="9" fontId="16" fillId="0" borderId="0" applyFont="0" applyFill="0" applyBorder="0" applyAlignment="0" applyProtection="0"/>
    <xf numFmtId="43" fontId="1" fillId="0" borderId="0" applyFont="0" applyFill="0" applyBorder="0" applyAlignment="0" applyProtection="0"/>
    <xf numFmtId="0" fontId="14" fillId="0" borderId="0"/>
  </cellStyleXfs>
  <cellXfs count="172">
    <xf numFmtId="0" fontId="0" fillId="0" borderId="0" xfId="0"/>
    <xf numFmtId="0" fontId="4" fillId="0" borderId="1" xfId="1" applyFont="1" applyFill="1" applyBorder="1" applyAlignment="1">
      <alignment horizontal="center" vertical="center"/>
    </xf>
    <xf numFmtId="3" fontId="4" fillId="0" borderId="1" xfId="1" applyNumberFormat="1" applyFont="1" applyFill="1" applyBorder="1" applyAlignment="1">
      <alignment horizontal="center" vertical="center" wrapText="1"/>
    </xf>
    <xf numFmtId="0" fontId="18" fillId="0" borderId="0" xfId="1" applyFont="1" applyFill="1" applyAlignment="1">
      <alignment horizontal="center" vertical="center"/>
    </xf>
    <xf numFmtId="0" fontId="4" fillId="0" borderId="1" xfId="1" applyFont="1" applyFill="1" applyBorder="1" applyAlignment="1">
      <alignment vertical="center"/>
    </xf>
    <xf numFmtId="0" fontId="4" fillId="0" borderId="1" xfId="1" applyFont="1" applyFill="1" applyBorder="1" applyAlignment="1">
      <alignment horizontal="left" vertical="center" wrapText="1"/>
    </xf>
    <xf numFmtId="0" fontId="4" fillId="0" borderId="1" xfId="1" applyFont="1" applyFill="1" applyBorder="1" applyAlignment="1">
      <alignment horizontal="center" vertical="center" wrapText="1"/>
    </xf>
    <xf numFmtId="3" fontId="3" fillId="0" borderId="1" xfId="1" applyNumberFormat="1" applyFont="1" applyFill="1" applyBorder="1" applyAlignment="1">
      <alignment horizontal="center" vertical="center" wrapText="1"/>
    </xf>
    <xf numFmtId="0" fontId="19" fillId="0" borderId="0" xfId="0" applyFont="1" applyFill="1"/>
    <xf numFmtId="0" fontId="19" fillId="0" borderId="0" xfId="0" applyFont="1" applyFill="1" applyAlignment="1"/>
    <xf numFmtId="0" fontId="19" fillId="0" borderId="0" xfId="0" applyFont="1" applyFill="1" applyAlignment="1">
      <alignment horizontal="left"/>
    </xf>
    <xf numFmtId="0" fontId="19" fillId="0" borderId="0" xfId="0" applyFont="1" applyFill="1" applyAlignment="1">
      <alignment horizontal="center"/>
    </xf>
    <xf numFmtId="0" fontId="21" fillId="0" borderId="0" xfId="0" applyFont="1" applyFill="1" applyAlignment="1">
      <alignment horizontal="center"/>
    </xf>
    <xf numFmtId="0" fontId="18" fillId="0" borderId="0" xfId="1" applyFont="1" applyFill="1" applyAlignment="1">
      <alignment vertical="center"/>
    </xf>
    <xf numFmtId="0" fontId="18" fillId="0" borderId="0" xfId="1" applyFont="1" applyFill="1" applyAlignment="1">
      <alignment horizontal="left" vertical="center"/>
    </xf>
    <xf numFmtId="14" fontId="9"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0" xfId="1" applyFont="1" applyFill="1" applyAlignment="1">
      <alignment horizontal="center" vertical="center"/>
    </xf>
    <xf numFmtId="0" fontId="8" fillId="0" borderId="1" xfId="1" applyFont="1" applyFill="1" applyBorder="1" applyAlignment="1">
      <alignment horizontal="center" vertical="center"/>
    </xf>
    <xf numFmtId="14" fontId="8" fillId="0" borderId="7" xfId="1" applyNumberFormat="1" applyFont="1" applyFill="1" applyBorder="1" applyAlignment="1">
      <alignment horizontal="center" vertical="center" wrapText="1"/>
    </xf>
    <xf numFmtId="0" fontId="8" fillId="0" borderId="0" xfId="1" applyFont="1" applyFill="1" applyAlignment="1">
      <alignment horizontal="center" vertical="center"/>
    </xf>
    <xf numFmtId="0" fontId="8" fillId="0" borderId="7" xfId="1" applyFont="1" applyFill="1" applyBorder="1" applyAlignment="1">
      <alignment horizontal="center" vertical="center"/>
    </xf>
    <xf numFmtId="3" fontId="8" fillId="0" borderId="1" xfId="1" applyNumberFormat="1" applyFont="1" applyFill="1" applyBorder="1" applyAlignment="1">
      <alignment horizontal="center" vertical="center"/>
    </xf>
    <xf numFmtId="0" fontId="8" fillId="0" borderId="7" xfId="1" applyFont="1" applyFill="1" applyBorder="1" applyAlignment="1">
      <alignment horizontal="center" vertical="center" wrapText="1"/>
    </xf>
    <xf numFmtId="3" fontId="8" fillId="0" borderId="1" xfId="1" applyNumberFormat="1" applyFont="1" applyFill="1" applyBorder="1" applyAlignment="1">
      <alignment horizontal="center" vertical="center" wrapText="1"/>
    </xf>
    <xf numFmtId="0" fontId="8" fillId="0" borderId="4" xfId="1" applyFont="1" applyFill="1" applyBorder="1" applyAlignment="1">
      <alignment horizontal="center" vertical="center"/>
    </xf>
    <xf numFmtId="0" fontId="4" fillId="0" borderId="7"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15" fillId="0" borderId="1" xfId="1" applyFont="1" applyFill="1" applyBorder="1" applyAlignment="1">
      <alignment horizontal="center" vertical="center"/>
    </xf>
    <xf numFmtId="0" fontId="15" fillId="0" borderId="1" xfId="1" applyFont="1" applyFill="1" applyBorder="1" applyAlignment="1">
      <alignment vertical="center"/>
    </xf>
    <xf numFmtId="0" fontId="15" fillId="0" borderId="1" xfId="1" applyFont="1" applyFill="1" applyBorder="1" applyAlignment="1">
      <alignment horizontal="left" vertical="center" wrapText="1"/>
    </xf>
    <xf numFmtId="0" fontId="15" fillId="0" borderId="1" xfId="1" applyFont="1" applyFill="1" applyBorder="1" applyAlignment="1">
      <alignment horizontal="center" vertical="center" wrapText="1"/>
    </xf>
    <xf numFmtId="3" fontId="15" fillId="0" borderId="1" xfId="1" applyNumberFormat="1" applyFont="1" applyFill="1" applyBorder="1" applyAlignment="1">
      <alignment horizontal="center" vertical="center" wrapText="1"/>
    </xf>
    <xf numFmtId="0" fontId="23" fillId="0" borderId="0" xfId="1" applyFont="1" applyFill="1" applyAlignment="1">
      <alignment horizontal="center" vertical="center"/>
    </xf>
    <xf numFmtId="0" fontId="24" fillId="0" borderId="0" xfId="1" applyFont="1" applyFill="1" applyAlignment="1">
      <alignment horizontal="center" vertical="center"/>
    </xf>
    <xf numFmtId="0" fontId="8" fillId="0" borderId="1" xfId="1" applyFont="1" applyFill="1" applyBorder="1" applyAlignment="1">
      <alignment horizontal="center" vertical="center" wrapText="1"/>
    </xf>
    <xf numFmtId="0" fontId="19" fillId="0" borderId="0" xfId="0" applyFont="1" applyFill="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4" fillId="0" borderId="1" xfId="1" applyFont="1" applyFill="1" applyBorder="1" applyAlignment="1">
      <alignment vertical="center" wrapText="1"/>
    </xf>
    <xf numFmtId="0" fontId="18" fillId="0" borderId="0" xfId="0" applyFont="1" applyFill="1" applyAlignment="1">
      <alignment horizontal="center" vertical="center"/>
    </xf>
    <xf numFmtId="3" fontId="8" fillId="0" borderId="1" xfId="2" applyNumberFormat="1" applyFont="1" applyFill="1" applyBorder="1" applyAlignment="1">
      <alignment horizontal="center" vertical="center" wrapText="1"/>
    </xf>
    <xf numFmtId="0" fontId="4" fillId="0" borderId="1" xfId="2" applyFont="1" applyFill="1" applyBorder="1" applyAlignment="1">
      <alignment horizontal="left" vertical="center" wrapText="1"/>
    </xf>
    <xf numFmtId="0" fontId="4" fillId="0" borderId="1" xfId="2" applyFont="1" applyFill="1" applyBorder="1" applyAlignment="1">
      <alignment horizontal="center" vertical="center" wrapText="1"/>
    </xf>
    <xf numFmtId="0" fontId="20" fillId="0" borderId="0" xfId="1" applyFont="1" applyFill="1" applyAlignment="1">
      <alignment horizontal="center" vertical="center"/>
    </xf>
    <xf numFmtId="0" fontId="25" fillId="0" borderId="1" xfId="11" applyFont="1" applyFill="1" applyBorder="1" applyAlignment="1">
      <alignment horizontal="left" vertical="center" wrapText="1"/>
    </xf>
    <xf numFmtId="0" fontId="25" fillId="0" borderId="1" xfId="11" applyFont="1" applyFill="1" applyBorder="1" applyAlignment="1">
      <alignment horizontal="center" vertical="center" wrapText="1"/>
    </xf>
    <xf numFmtId="0" fontId="15" fillId="0" borderId="1" xfId="11" applyFont="1" applyFill="1" applyBorder="1" applyAlignment="1">
      <alignment horizontal="left" vertical="center" wrapText="1"/>
    </xf>
    <xf numFmtId="0" fontId="15" fillId="0" borderId="1" xfId="11" applyFont="1" applyFill="1" applyBorder="1" applyAlignment="1">
      <alignment horizontal="center" vertical="center" wrapText="1"/>
    </xf>
    <xf numFmtId="14" fontId="8" fillId="0" borderId="1" xfId="1" applyNumberFormat="1" applyFont="1" applyFill="1" applyBorder="1" applyAlignment="1">
      <alignment horizontal="center" vertical="center" wrapText="1"/>
    </xf>
    <xf numFmtId="14" fontId="8" fillId="0" borderId="1" xfId="1" applyNumberFormat="1" applyFont="1" applyFill="1" applyBorder="1" applyAlignment="1">
      <alignment vertical="center" wrapText="1"/>
    </xf>
    <xf numFmtId="14" fontId="8" fillId="0" borderId="1" xfId="1"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166" fontId="8" fillId="0" borderId="0" xfId="32" applyNumberFormat="1" applyFont="1" applyFill="1" applyAlignment="1">
      <alignment horizontal="center" vertical="center"/>
    </xf>
    <xf numFmtId="166" fontId="8" fillId="0" borderId="0" xfId="1" applyNumberFormat="1" applyFont="1" applyFill="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5" xfId="1" applyFont="1" applyFill="1" applyBorder="1" applyAlignment="1">
      <alignment vertical="center"/>
    </xf>
    <xf numFmtId="0" fontId="15" fillId="0" borderId="1" xfId="11" applyFont="1" applyFill="1" applyBorder="1" applyAlignment="1">
      <alignment vertical="center" wrapText="1"/>
    </xf>
    <xf numFmtId="0" fontId="4" fillId="0" borderId="5" xfId="1" applyFont="1" applyFill="1" applyBorder="1" applyAlignment="1">
      <alignment vertical="center" wrapText="1"/>
    </xf>
    <xf numFmtId="14" fontId="8" fillId="0" borderId="6" xfId="1" applyNumberFormat="1" applyFont="1" applyFill="1" applyBorder="1" applyAlignment="1">
      <alignment horizontal="center" vertical="center" wrapText="1"/>
    </xf>
    <xf numFmtId="0" fontId="8" fillId="0" borderId="7" xfId="0" applyFont="1" applyFill="1" applyBorder="1" applyAlignment="1">
      <alignment vertical="center" wrapText="1"/>
    </xf>
    <xf numFmtId="0" fontId="8" fillId="0" borderId="6" xfId="0" applyFont="1" applyFill="1" applyBorder="1" applyAlignment="1">
      <alignment horizontal="center" vertical="center" wrapText="1"/>
    </xf>
    <xf numFmtId="0" fontId="4" fillId="2" borderId="1" xfId="1" applyFont="1" applyFill="1" applyBorder="1" applyAlignment="1">
      <alignment horizontal="left" vertical="center" wrapText="1"/>
    </xf>
    <xf numFmtId="0" fontId="4" fillId="2" borderId="1" xfId="1" applyFont="1" applyFill="1" applyBorder="1" applyAlignment="1">
      <alignment horizontal="center" vertical="center" wrapText="1"/>
    </xf>
    <xf numFmtId="3" fontId="4" fillId="2" borderId="1" xfId="1" applyNumberFormat="1" applyFont="1" applyFill="1" applyBorder="1" applyAlignment="1">
      <alignment horizontal="center" vertical="center" wrapText="1"/>
    </xf>
    <xf numFmtId="0" fontId="4" fillId="0" borderId="7" xfId="0" applyFont="1" applyFill="1" applyBorder="1" applyAlignment="1">
      <alignment horizontal="left" vertical="center" wrapText="1"/>
    </xf>
    <xf numFmtId="0" fontId="25" fillId="0" borderId="1" xfId="9" applyFont="1" applyFill="1" applyBorder="1" applyAlignment="1">
      <alignment vertical="center" wrapText="1"/>
    </xf>
    <xf numFmtId="0" fontId="25" fillId="0" borderId="1" xfId="9" applyFont="1" applyFill="1" applyBorder="1" applyAlignment="1">
      <alignment horizontal="left" vertical="center" wrapText="1"/>
    </xf>
    <xf numFmtId="0" fontId="25" fillId="0" borderId="1" xfId="9" applyFont="1" applyFill="1" applyBorder="1" applyAlignment="1">
      <alignment horizontal="center" vertical="center" wrapText="1"/>
    </xf>
    <xf numFmtId="3" fontId="25" fillId="0" borderId="1" xfId="9" applyNumberFormat="1" applyFont="1" applyFill="1" applyBorder="1" applyAlignment="1">
      <alignment horizontal="center" vertical="center" wrapText="1"/>
    </xf>
    <xf numFmtId="1" fontId="15" fillId="0" borderId="1" xfId="33" applyNumberFormat="1" applyFont="1" applyFill="1" applyBorder="1" applyAlignment="1">
      <alignment horizontal="left" vertical="center" wrapText="1"/>
    </xf>
    <xf numFmtId="0" fontId="15" fillId="0" borderId="1" xfId="12" applyFont="1" applyFill="1" applyBorder="1" applyAlignment="1">
      <alignment horizontal="center" vertical="center" wrapText="1"/>
    </xf>
    <xf numFmtId="0" fontId="15" fillId="0" borderId="1" xfId="12" applyFont="1" applyFill="1" applyBorder="1" applyAlignment="1">
      <alignment vertical="center" wrapText="1"/>
    </xf>
    <xf numFmtId="1" fontId="4" fillId="0" borderId="1" xfId="33" applyNumberFormat="1" applyFont="1" applyFill="1" applyBorder="1" applyAlignment="1">
      <alignment horizontal="left" vertical="center" wrapText="1"/>
    </xf>
    <xf numFmtId="0" fontId="4" fillId="0" borderId="1" xfId="12" applyFont="1" applyFill="1" applyBorder="1" applyAlignment="1">
      <alignment horizontal="center" vertical="center" wrapText="1"/>
    </xf>
    <xf numFmtId="3" fontId="15" fillId="0" borderId="1" xfId="9" applyNumberFormat="1" applyFont="1" applyFill="1" applyBorder="1" applyAlignment="1">
      <alignment horizontal="center" vertical="center" wrapText="1"/>
    </xf>
    <xf numFmtId="0" fontId="15" fillId="0" borderId="5" xfId="12" applyFont="1" applyFill="1" applyBorder="1" applyAlignment="1">
      <alignment vertical="center" wrapText="1"/>
    </xf>
    <xf numFmtId="0" fontId="25" fillId="0" borderId="1" xfId="1" applyFont="1" applyFill="1" applyBorder="1" applyAlignment="1">
      <alignment horizontal="left" vertical="center" wrapText="1"/>
    </xf>
    <xf numFmtId="0" fontId="25" fillId="0" borderId="1" xfId="1" applyFont="1" applyFill="1" applyBorder="1" applyAlignment="1">
      <alignment horizontal="center" vertical="center" wrapText="1"/>
    </xf>
    <xf numFmtId="0" fontId="25" fillId="0" borderId="1" xfId="10" applyFont="1" applyFill="1" applyBorder="1" applyAlignment="1">
      <alignment horizontal="left" vertical="center" wrapText="1"/>
    </xf>
    <xf numFmtId="0" fontId="25" fillId="0" borderId="1" xfId="10" applyFont="1" applyFill="1" applyBorder="1" applyAlignment="1">
      <alignment horizontal="center" vertical="center" wrapText="1"/>
    </xf>
    <xf numFmtId="0" fontId="15" fillId="0" borderId="1" xfId="10" applyFont="1" applyFill="1" applyBorder="1" applyAlignment="1">
      <alignment horizontal="left" vertical="center" wrapText="1"/>
    </xf>
    <xf numFmtId="0" fontId="15" fillId="0" borderId="1" xfId="10" applyFont="1" applyFill="1" applyBorder="1" applyAlignment="1">
      <alignment horizontal="center" vertical="center" wrapText="1"/>
    </xf>
    <xf numFmtId="0" fontId="4" fillId="0" borderId="1" xfId="9" applyFont="1" applyFill="1" applyBorder="1" applyAlignment="1">
      <alignment vertical="center" wrapText="1"/>
    </xf>
    <xf numFmtId="0" fontId="4" fillId="0" borderId="1" xfId="10" applyFont="1" applyFill="1" applyBorder="1" applyAlignment="1">
      <alignment horizontal="left" vertical="center" wrapText="1"/>
    </xf>
    <xf numFmtId="0" fontId="4" fillId="0" borderId="1" xfId="10" applyFont="1" applyFill="1" applyBorder="1" applyAlignment="1">
      <alignment horizontal="center" vertical="center" wrapText="1"/>
    </xf>
    <xf numFmtId="3" fontId="4" fillId="0" borderId="1" xfId="9" applyNumberFormat="1" applyFont="1" applyFill="1" applyBorder="1" applyAlignment="1">
      <alignment horizontal="center" vertical="center" wrapText="1"/>
    </xf>
    <xf numFmtId="0" fontId="25" fillId="0" borderId="1" xfId="9" quotePrefix="1" applyFont="1" applyFill="1" applyBorder="1" applyAlignment="1">
      <alignment horizontal="left" vertical="center" wrapText="1"/>
    </xf>
    <xf numFmtId="0" fontId="25" fillId="0" borderId="1" xfId="9" quotePrefix="1" applyFont="1" applyFill="1" applyBorder="1" applyAlignment="1">
      <alignment horizontal="center" vertical="center" wrapText="1"/>
    </xf>
    <xf numFmtId="0" fontId="9" fillId="0" borderId="0" xfId="1" applyFont="1" applyFill="1" applyAlignment="1">
      <alignment horizontal="left" vertical="center"/>
    </xf>
    <xf numFmtId="0" fontId="8" fillId="0" borderId="0" xfId="1" applyFont="1" applyFill="1" applyAlignment="1">
      <alignment horizontal="left" vertical="center"/>
    </xf>
    <xf numFmtId="0" fontId="19" fillId="0" borderId="0" xfId="0" applyFont="1" applyFill="1" applyAlignment="1">
      <alignment horizontal="left" vertical="center"/>
    </xf>
    <xf numFmtId="0" fontId="23" fillId="0" borderId="0" xfId="1" applyFont="1" applyFill="1" applyAlignment="1">
      <alignment horizontal="left" vertical="center"/>
    </xf>
    <xf numFmtId="0" fontId="24" fillId="0" borderId="0" xfId="1" applyFont="1" applyFill="1" applyAlignment="1">
      <alignment horizontal="left" vertical="center"/>
    </xf>
    <xf numFmtId="0" fontId="20" fillId="0" borderId="0" xfId="1" applyFont="1" applyFill="1" applyAlignment="1">
      <alignment horizontal="left" vertical="center"/>
    </xf>
    <xf numFmtId="0" fontId="18" fillId="0" borderId="0" xfId="0" applyFont="1" applyFill="1" applyAlignment="1">
      <alignment horizontal="left" vertical="center"/>
    </xf>
    <xf numFmtId="3" fontId="8" fillId="0" borderId="0" xfId="1" applyNumberFormat="1" applyFont="1" applyFill="1" applyAlignment="1">
      <alignment horizontal="left" vertical="center"/>
    </xf>
    <xf numFmtId="0" fontId="4" fillId="2" borderId="1" xfId="1" applyFont="1" applyFill="1" applyBorder="1" applyAlignment="1">
      <alignment horizontal="center" vertical="center"/>
    </xf>
    <xf numFmtId="0" fontId="25" fillId="2" borderId="1" xfId="9" applyFont="1" applyFill="1" applyBorder="1" applyAlignment="1">
      <alignment vertical="center" wrapText="1"/>
    </xf>
    <xf numFmtId="0" fontId="25" fillId="2" borderId="1" xfId="9" applyFont="1" applyFill="1" applyBorder="1" applyAlignment="1">
      <alignment horizontal="left" vertical="center" wrapText="1"/>
    </xf>
    <xf numFmtId="0" fontId="25" fillId="2" borderId="1" xfId="9" applyFont="1" applyFill="1" applyBorder="1" applyAlignment="1">
      <alignment horizontal="center" vertical="center" wrapText="1"/>
    </xf>
    <xf numFmtId="3" fontId="25" fillId="2" borderId="1" xfId="9" applyNumberFormat="1" applyFont="1" applyFill="1" applyBorder="1" applyAlignment="1">
      <alignment horizontal="center" vertical="center" wrapText="1"/>
    </xf>
    <xf numFmtId="0" fontId="8" fillId="2" borderId="0" xfId="1" applyFont="1" applyFill="1" applyAlignment="1">
      <alignment horizontal="left" vertical="center"/>
    </xf>
    <xf numFmtId="0" fontId="8" fillId="2" borderId="0" xfId="1" applyFont="1" applyFill="1" applyAlignment="1">
      <alignment horizontal="center" vertical="center"/>
    </xf>
    <xf numFmtId="0" fontId="4" fillId="2" borderId="1" xfId="1" applyFont="1" applyFill="1" applyBorder="1" applyAlignment="1">
      <alignment vertical="center"/>
    </xf>
    <xf numFmtId="0" fontId="18" fillId="2" borderId="0" xfId="0" applyFont="1" applyFill="1" applyAlignment="1">
      <alignment horizontal="left" vertical="center"/>
    </xf>
    <xf numFmtId="0" fontId="18" fillId="2" borderId="0" xfId="0" applyFont="1" applyFill="1" applyAlignment="1">
      <alignment horizontal="center" vertical="center"/>
    </xf>
    <xf numFmtId="0" fontId="19" fillId="2" borderId="0" xfId="0" applyFont="1" applyFill="1" applyAlignment="1">
      <alignment horizontal="left" vertical="center"/>
    </xf>
    <xf numFmtId="0" fontId="19" fillId="2" borderId="0" xfId="0" applyFont="1" applyFill="1" applyAlignment="1">
      <alignment horizontal="center" vertical="center"/>
    </xf>
    <xf numFmtId="0" fontId="15" fillId="2" borderId="1" xfId="12" applyFont="1" applyFill="1" applyBorder="1" applyAlignment="1">
      <alignment vertical="center" wrapText="1"/>
    </xf>
    <xf numFmtId="1" fontId="15" fillId="2" borderId="1" xfId="33" applyNumberFormat="1" applyFont="1" applyFill="1" applyBorder="1" applyAlignment="1">
      <alignment horizontal="left" vertical="center" wrapText="1"/>
    </xf>
    <xf numFmtId="0" fontId="15" fillId="2" borderId="1" xfId="12" applyFont="1" applyFill="1" applyBorder="1" applyAlignment="1">
      <alignment horizontal="center" vertical="center" wrapText="1"/>
    </xf>
    <xf numFmtId="0" fontId="18" fillId="2" borderId="0" xfId="1" applyFont="1" applyFill="1" applyAlignment="1">
      <alignment horizontal="left" vertical="center"/>
    </xf>
    <xf numFmtId="0" fontId="18" fillId="2" borderId="0" xfId="1" applyFont="1" applyFill="1" applyAlignment="1">
      <alignment horizontal="center" vertical="center"/>
    </xf>
    <xf numFmtId="0" fontId="8" fillId="2" borderId="4" xfId="1" applyFont="1" applyFill="1" applyBorder="1" applyAlignment="1">
      <alignment horizontal="center" vertical="center"/>
    </xf>
    <xf numFmtId="0" fontId="4" fillId="2" borderId="4" xfId="1" applyFont="1" applyFill="1" applyBorder="1" applyAlignment="1">
      <alignment horizontal="left" vertical="center" wrapText="1"/>
    </xf>
    <xf numFmtId="0" fontId="4" fillId="2" borderId="7" xfId="1" applyFont="1" applyFill="1" applyBorder="1" applyAlignment="1">
      <alignment horizontal="center" vertical="center" wrapText="1"/>
    </xf>
    <xf numFmtId="0" fontId="8" fillId="2" borderId="1" xfId="1" applyFont="1" applyFill="1" applyBorder="1" applyAlignment="1">
      <alignment horizontal="center" vertical="center"/>
    </xf>
    <xf numFmtId="0" fontId="8" fillId="2" borderId="7" xfId="1" applyFont="1" applyFill="1" applyBorder="1" applyAlignment="1">
      <alignment horizontal="center" vertical="center" wrapText="1"/>
    </xf>
    <xf numFmtId="3" fontId="8" fillId="2" borderId="1" xfId="1" applyNumberFormat="1" applyFont="1" applyFill="1" applyBorder="1" applyAlignment="1">
      <alignment horizontal="center" vertical="center" wrapText="1"/>
    </xf>
    <xf numFmtId="3" fontId="8" fillId="2" borderId="1" xfId="1" applyNumberFormat="1" applyFont="1" applyFill="1" applyBorder="1" applyAlignment="1">
      <alignment horizontal="center" vertical="center"/>
    </xf>
    <xf numFmtId="0" fontId="26" fillId="0" borderId="0" xfId="0" applyFont="1" applyFill="1"/>
    <xf numFmtId="0" fontId="26" fillId="0" borderId="0" xfId="0" applyFont="1" applyFill="1" applyAlignment="1">
      <alignment horizontal="left"/>
    </xf>
    <xf numFmtId="0" fontId="26" fillId="0" borderId="0" xfId="0" applyFont="1" applyFill="1" applyAlignment="1">
      <alignment horizontal="center"/>
    </xf>
    <xf numFmtId="166" fontId="26" fillId="0" borderId="0" xfId="32" applyNumberFormat="1" applyFont="1" applyFill="1"/>
    <xf numFmtId="0" fontId="21" fillId="0" borderId="0" xfId="0" applyFont="1" applyFill="1"/>
    <xf numFmtId="0" fontId="21" fillId="0" borderId="0" xfId="0" applyFont="1" applyFill="1" applyAlignment="1"/>
    <xf numFmtId="0" fontId="21" fillId="0" borderId="0" xfId="0" applyFont="1" applyFill="1" applyAlignment="1">
      <alignment horizontal="left"/>
    </xf>
    <xf numFmtId="0" fontId="15" fillId="0" borderId="0" xfId="0" applyFont="1" applyFill="1"/>
    <xf numFmtId="0" fontId="15" fillId="0" borderId="0" xfId="0" applyFont="1" applyFill="1" applyAlignment="1">
      <alignment horizontal="left"/>
    </xf>
    <xf numFmtId="0" fontId="15" fillId="0" borderId="0" xfId="0" applyFont="1" applyFill="1" applyAlignment="1"/>
    <xf numFmtId="0" fontId="4" fillId="0" borderId="4" xfId="1" applyFont="1" applyFill="1" applyBorder="1" applyAlignment="1">
      <alignment horizontal="center" vertical="center"/>
    </xf>
    <xf numFmtId="0" fontId="4" fillId="0" borderId="8" xfId="1" applyFont="1" applyFill="1" applyBorder="1" applyAlignment="1">
      <alignment horizontal="center" vertical="center"/>
    </xf>
    <xf numFmtId="0" fontId="15" fillId="0" borderId="1" xfId="12" applyFont="1" applyFill="1" applyBorder="1" applyAlignment="1">
      <alignment vertical="center" wrapText="1"/>
    </xf>
    <xf numFmtId="0" fontId="7" fillId="0" borderId="0" xfId="1" applyFont="1" applyFill="1" applyAlignment="1">
      <alignment horizontal="center" vertical="center" wrapText="1"/>
    </xf>
    <xf numFmtId="0" fontId="6" fillId="0" borderId="0" xfId="1" applyFont="1" applyFill="1" applyAlignment="1">
      <alignment horizontal="center" vertical="center" wrapText="1"/>
    </xf>
    <xf numFmtId="14" fontId="8" fillId="0" borderId="6" xfId="1" applyNumberFormat="1" applyFont="1" applyFill="1" applyBorder="1" applyAlignment="1">
      <alignment horizontal="left" vertical="center" wrapText="1"/>
    </xf>
    <xf numFmtId="14" fontId="8" fillId="0" borderId="7" xfId="1" applyNumberFormat="1" applyFont="1" applyFill="1" applyBorder="1" applyAlignment="1">
      <alignment horizontal="left" vertical="center" wrapText="1"/>
    </xf>
    <xf numFmtId="0" fontId="4" fillId="2" borderId="6" xfId="1" applyFont="1" applyFill="1" applyBorder="1" applyAlignment="1">
      <alignment horizontal="left" vertical="center" wrapText="1"/>
    </xf>
    <xf numFmtId="0" fontId="4" fillId="2" borderId="7" xfId="1" applyFont="1" applyFill="1" applyBorder="1" applyAlignment="1">
      <alignment horizontal="left" vertical="center" wrapText="1"/>
    </xf>
    <xf numFmtId="0" fontId="8" fillId="2" borderId="6" xfId="1" applyFont="1" applyFill="1" applyBorder="1" applyAlignment="1">
      <alignment horizontal="left" vertical="center"/>
    </xf>
    <xf numFmtId="0" fontId="8" fillId="2" borderId="7" xfId="1" applyFont="1" applyFill="1" applyBorder="1" applyAlignment="1">
      <alignment horizontal="left" vertical="center"/>
    </xf>
    <xf numFmtId="0" fontId="4" fillId="0" borderId="2" xfId="1" applyFont="1" applyFill="1" applyBorder="1" applyAlignment="1">
      <alignment horizontal="center" vertical="center"/>
    </xf>
    <xf numFmtId="0" fontId="4" fillId="0" borderId="5" xfId="1" applyFont="1" applyFill="1" applyBorder="1" applyAlignment="1">
      <alignment horizontal="center" vertical="center"/>
    </xf>
    <xf numFmtId="0" fontId="15" fillId="0" borderId="1" xfId="11" applyFont="1" applyFill="1" applyBorder="1" applyAlignment="1">
      <alignment vertical="center" wrapText="1"/>
    </xf>
    <xf numFmtId="0" fontId="8" fillId="2" borderId="6" xfId="1" applyFont="1" applyFill="1" applyBorder="1" applyAlignment="1">
      <alignment horizontal="left" vertical="center" wrapText="1"/>
    </xf>
    <xf numFmtId="0" fontId="8" fillId="2" borderId="7" xfId="1" applyFont="1" applyFill="1" applyBorder="1" applyAlignment="1">
      <alignment horizontal="left" vertical="center" wrapText="1"/>
    </xf>
    <xf numFmtId="0" fontId="4" fillId="0" borderId="4" xfId="1" applyFont="1" applyFill="1" applyBorder="1" applyAlignment="1">
      <alignment vertical="center" wrapText="1"/>
    </xf>
    <xf numFmtId="0" fontId="4" fillId="0" borderId="5" xfId="1" applyFont="1" applyFill="1" applyBorder="1" applyAlignment="1">
      <alignment vertical="center" wrapText="1"/>
    </xf>
    <xf numFmtId="0" fontId="19" fillId="2" borderId="7" xfId="0" applyFont="1" applyFill="1" applyBorder="1" applyAlignment="1">
      <alignment horizontal="left" vertical="center" wrapText="1"/>
    </xf>
    <xf numFmtId="0" fontId="4" fillId="0" borderId="4" xfId="1" applyFont="1" applyFill="1" applyBorder="1" applyAlignment="1">
      <alignment vertical="center"/>
    </xf>
    <xf numFmtId="0" fontId="4" fillId="0" borderId="5" xfId="1" applyFont="1" applyFill="1" applyBorder="1" applyAlignment="1">
      <alignment vertical="center"/>
    </xf>
    <xf numFmtId="0" fontId="4" fillId="0" borderId="1" xfId="1" applyFont="1" applyFill="1" applyBorder="1" applyAlignment="1">
      <alignment horizontal="center" vertical="center"/>
    </xf>
    <xf numFmtId="0" fontId="15" fillId="0" borderId="4" xfId="12" applyFont="1" applyFill="1" applyBorder="1" applyAlignment="1">
      <alignment horizontal="left" vertical="center" wrapText="1"/>
    </xf>
    <xf numFmtId="0" fontId="15" fillId="0" borderId="5" xfId="12" applyFont="1" applyFill="1" applyBorder="1" applyAlignment="1">
      <alignment horizontal="left" vertical="center" wrapText="1"/>
    </xf>
    <xf numFmtId="0" fontId="22" fillId="0" borderId="3" xfId="11" applyFont="1" applyFill="1" applyBorder="1" applyAlignment="1">
      <alignment horizontal="center" wrapText="1"/>
    </xf>
    <xf numFmtId="0" fontId="19" fillId="0" borderId="4" xfId="0" applyFont="1" applyFill="1" applyBorder="1" applyAlignment="1">
      <alignment horizontal="center" vertical="center"/>
    </xf>
    <xf numFmtId="0" fontId="19" fillId="0" borderId="5" xfId="0" applyFont="1" applyFill="1" applyBorder="1" applyAlignment="1">
      <alignment horizontal="center" vertical="center"/>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8" fillId="0" borderId="6" xfId="1" applyFont="1" applyFill="1" applyBorder="1" applyAlignment="1">
      <alignment horizontal="left" vertical="center" wrapText="1"/>
    </xf>
    <xf numFmtId="0" fontId="19" fillId="0" borderId="7" xfId="0" applyFont="1" applyBorder="1" applyAlignment="1">
      <alignment horizontal="left" vertical="center" wrapText="1"/>
    </xf>
    <xf numFmtId="0" fontId="8" fillId="0" borderId="6" xfId="1" applyFont="1" applyFill="1" applyBorder="1" applyAlignment="1">
      <alignment horizontal="left" vertical="center"/>
    </xf>
    <xf numFmtId="0" fontId="8" fillId="0" borderId="7" xfId="1" applyFont="1" applyFill="1" applyBorder="1" applyAlignment="1">
      <alignment horizontal="left" vertical="center"/>
    </xf>
    <xf numFmtId="0" fontId="8" fillId="0" borderId="7" xfId="1" applyFont="1" applyFill="1" applyBorder="1" applyAlignment="1">
      <alignment horizontal="left" vertical="center" wrapText="1"/>
    </xf>
    <xf numFmtId="0" fontId="4" fillId="0" borderId="9" xfId="1" applyFont="1" applyFill="1" applyBorder="1" applyAlignment="1">
      <alignment horizontal="left" vertical="center"/>
    </xf>
    <xf numFmtId="0" fontId="4" fillId="0" borderId="10" xfId="1" applyFont="1" applyFill="1" applyBorder="1" applyAlignment="1">
      <alignment horizontal="left"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cellXfs>
  <cellStyles count="34">
    <cellStyle name="Comma" xfId="32" builtinId="3"/>
    <cellStyle name="Comma 10 10" xfId="14"/>
    <cellStyle name="Comma 11" xfId="15"/>
    <cellStyle name="Comma 11 2" xfId="16"/>
    <cellStyle name="Comma 13" xfId="17"/>
    <cellStyle name="Comma 13 2" xfId="18"/>
    <cellStyle name="Comma 2" xfId="3"/>
    <cellStyle name="Comma 2 2 2 2 6" xfId="19"/>
    <cellStyle name="Comma 2 2_Ngành" xfId="20"/>
    <cellStyle name="Comma 3" xfId="4"/>
    <cellStyle name="Comma 4" xfId="5"/>
    <cellStyle name="Comma 5" xfId="6"/>
    <cellStyle name="Comma 6" xfId="7"/>
    <cellStyle name="Comma 9 2" xfId="21"/>
    <cellStyle name="Excel Built-in Normal" xfId="8"/>
    <cellStyle name="Normal" xfId="0" builtinId="0"/>
    <cellStyle name="Normal 2" xfId="9"/>
    <cellStyle name="Normal 2 2" xfId="2"/>
    <cellStyle name="Normal 2 2 2" xfId="13"/>
    <cellStyle name="Normal 2 2 2 6" xfId="22"/>
    <cellStyle name="Normal 2 2 6" xfId="23"/>
    <cellStyle name="Normal 2 3" xfId="24"/>
    <cellStyle name="Normal 2_Du thao phu luc" xfId="25"/>
    <cellStyle name="Normal 3" xfId="10"/>
    <cellStyle name="Normal 4" xfId="11"/>
    <cellStyle name="Normal 4 2" xfId="26"/>
    <cellStyle name="Normal 43" xfId="27"/>
    <cellStyle name="Normal 5" xfId="1"/>
    <cellStyle name="Normal 6" xfId="12"/>
    <cellStyle name="Normal 7" xfId="28"/>
    <cellStyle name="Normal 9 2" xfId="29"/>
    <cellStyle name="Normal 9 3" xfId="30"/>
    <cellStyle name="Normal_Bieu mau (CV )" xfId="33"/>
    <cellStyle name="Percent 14" xfId="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2"/>
  <sheetViews>
    <sheetView tabSelected="1" topLeftCell="A151" workbookViewId="0">
      <selection activeCell="C172" sqref="C172"/>
    </sheetView>
  </sheetViews>
  <sheetFormatPr defaultColWidth="9.140625" defaultRowHeight="15.75" x14ac:dyDescent="0.25"/>
  <cols>
    <col min="1" max="1" width="5.140625" style="8" customWidth="1"/>
    <col min="2" max="2" width="23.5703125" style="9" customWidth="1"/>
    <col min="3" max="3" width="53.42578125" style="10" customWidth="1"/>
    <col min="4" max="4" width="13.5703125" style="11" customWidth="1"/>
    <col min="5" max="5" width="9.85546875" style="11" customWidth="1"/>
    <col min="6" max="7" width="10.7109375" style="11" customWidth="1"/>
    <col min="8" max="8" width="10.85546875" style="11" customWidth="1"/>
    <col min="9" max="9" width="10.140625" style="10" bestFit="1" customWidth="1"/>
    <col min="10" max="10" width="15.7109375" style="8" bestFit="1" customWidth="1"/>
    <col min="11" max="11" width="20.5703125" style="8" customWidth="1"/>
    <col min="12" max="16384" width="9.140625" style="8"/>
  </cols>
  <sheetData>
    <row r="1" spans="1:9" x14ac:dyDescent="0.25">
      <c r="H1" s="12" t="s">
        <v>33</v>
      </c>
    </row>
    <row r="2" spans="1:9" s="3" customFormat="1" ht="50.25" customHeight="1" x14ac:dyDescent="0.25">
      <c r="A2" s="137" t="s">
        <v>231</v>
      </c>
      <c r="B2" s="137"/>
      <c r="C2" s="137"/>
      <c r="D2" s="137"/>
      <c r="E2" s="137"/>
      <c r="F2" s="137"/>
      <c r="G2" s="137"/>
      <c r="H2" s="137"/>
      <c r="I2" s="14"/>
    </row>
    <row r="3" spans="1:9" s="3" customFormat="1" ht="18.75" x14ac:dyDescent="0.25">
      <c r="A3" s="138"/>
      <c r="B3" s="138"/>
      <c r="C3" s="138"/>
      <c r="D3" s="138"/>
      <c r="E3" s="138"/>
      <c r="F3" s="138"/>
      <c r="G3" s="138"/>
      <c r="H3" s="138"/>
      <c r="I3" s="14"/>
    </row>
    <row r="4" spans="1:9" s="3" customFormat="1" x14ac:dyDescent="0.25">
      <c r="B4" s="13"/>
      <c r="C4" s="14"/>
      <c r="G4" s="145" t="s">
        <v>22</v>
      </c>
      <c r="H4" s="145"/>
      <c r="I4" s="14"/>
    </row>
    <row r="5" spans="1:9" s="17" customFormat="1" ht="50.1" customHeight="1" x14ac:dyDescent="0.25">
      <c r="A5" s="15" t="s">
        <v>21</v>
      </c>
      <c r="B5" s="15"/>
      <c r="C5" s="15" t="s">
        <v>20</v>
      </c>
      <c r="D5" s="15" t="s">
        <v>131</v>
      </c>
      <c r="E5" s="15" t="s">
        <v>232</v>
      </c>
      <c r="F5" s="15" t="s">
        <v>24</v>
      </c>
      <c r="G5" s="15" t="s">
        <v>23</v>
      </c>
      <c r="H5" s="16" t="s">
        <v>26</v>
      </c>
      <c r="I5" s="92"/>
    </row>
    <row r="6" spans="1:9" s="20" customFormat="1" ht="15.75" customHeight="1" x14ac:dyDescent="0.25">
      <c r="A6" s="18" t="s">
        <v>34</v>
      </c>
      <c r="B6" s="139" t="s">
        <v>37</v>
      </c>
      <c r="C6" s="140"/>
      <c r="D6" s="19"/>
      <c r="E6" s="19"/>
      <c r="F6" s="18"/>
      <c r="G6" s="18"/>
      <c r="H6" s="18"/>
      <c r="I6" s="93"/>
    </row>
    <row r="7" spans="1:9" s="116" customFormat="1" x14ac:dyDescent="0.25">
      <c r="A7" s="100" t="s">
        <v>19</v>
      </c>
      <c r="B7" s="141" t="s">
        <v>14</v>
      </c>
      <c r="C7" s="142"/>
      <c r="D7" s="66"/>
      <c r="E7" s="66"/>
      <c r="F7" s="67">
        <f>SUM(F8:F26)</f>
        <v>244510</v>
      </c>
      <c r="G7" s="67">
        <f>SUM(G8:G26)</f>
        <v>171157</v>
      </c>
      <c r="H7" s="67">
        <f>SUM(H8:H26)</f>
        <v>73353</v>
      </c>
      <c r="I7" s="115"/>
    </row>
    <row r="8" spans="1:9" s="3" customFormat="1" x14ac:dyDescent="0.25">
      <c r="A8" s="1">
        <v>1</v>
      </c>
      <c r="B8" s="4" t="s">
        <v>42</v>
      </c>
      <c r="C8" s="5" t="s">
        <v>86</v>
      </c>
      <c r="D8" s="6">
        <v>2023</v>
      </c>
      <c r="E8" s="6">
        <v>2</v>
      </c>
      <c r="F8" s="2">
        <v>11300</v>
      </c>
      <c r="G8" s="2">
        <f>F8*0.7</f>
        <v>7909.9999999999991</v>
      </c>
      <c r="H8" s="2">
        <f t="shared" ref="H8:H26" si="0">F8-G8</f>
        <v>3390.0000000000009</v>
      </c>
      <c r="I8" s="14"/>
    </row>
    <row r="9" spans="1:9" s="36" customFormat="1" ht="31.5" x14ac:dyDescent="0.25">
      <c r="A9" s="1">
        <v>2</v>
      </c>
      <c r="B9" s="4" t="s">
        <v>43</v>
      </c>
      <c r="C9" s="5" t="s">
        <v>87</v>
      </c>
      <c r="D9" s="6">
        <v>2025</v>
      </c>
      <c r="E9" s="6">
        <v>1</v>
      </c>
      <c r="F9" s="2">
        <v>11000</v>
      </c>
      <c r="G9" s="2">
        <f t="shared" ref="G9:G19" si="1">F9*0.7</f>
        <v>7699.9999999999991</v>
      </c>
      <c r="H9" s="2">
        <f t="shared" si="0"/>
        <v>3300.0000000000009</v>
      </c>
      <c r="I9" s="94"/>
    </row>
    <row r="10" spans="1:9" s="36" customFormat="1" x14ac:dyDescent="0.25">
      <c r="A10" s="1">
        <v>3</v>
      </c>
      <c r="B10" s="69" t="s">
        <v>144</v>
      </c>
      <c r="C10" s="70" t="s">
        <v>143</v>
      </c>
      <c r="D10" s="71">
        <v>2023</v>
      </c>
      <c r="E10" s="71">
        <v>1</v>
      </c>
      <c r="F10" s="72">
        <v>12800</v>
      </c>
      <c r="G10" s="2">
        <f t="shared" si="1"/>
        <v>8960</v>
      </c>
      <c r="H10" s="2">
        <f t="shared" si="0"/>
        <v>3840</v>
      </c>
      <c r="I10" s="94"/>
    </row>
    <row r="11" spans="1:9" s="36" customFormat="1" x14ac:dyDescent="0.25">
      <c r="A11" s="1">
        <v>4</v>
      </c>
      <c r="B11" s="69" t="s">
        <v>254</v>
      </c>
      <c r="C11" s="70" t="s">
        <v>255</v>
      </c>
      <c r="D11" s="71">
        <v>2023</v>
      </c>
      <c r="E11" s="71">
        <v>2</v>
      </c>
      <c r="F11" s="72">
        <f>3200+3000+4*1600</f>
        <v>12600</v>
      </c>
      <c r="G11" s="2">
        <f t="shared" si="1"/>
        <v>8820</v>
      </c>
      <c r="H11" s="2">
        <f t="shared" si="0"/>
        <v>3780</v>
      </c>
      <c r="I11" s="94"/>
    </row>
    <row r="12" spans="1:9" s="111" customFormat="1" x14ac:dyDescent="0.25">
      <c r="A12" s="100">
        <v>5</v>
      </c>
      <c r="B12" s="101" t="s">
        <v>276</v>
      </c>
      <c r="C12" s="102" t="s">
        <v>277</v>
      </c>
      <c r="D12" s="103">
        <v>2024</v>
      </c>
      <c r="E12" s="103">
        <v>2</v>
      </c>
      <c r="F12" s="104">
        <f>8*1600+4000</f>
        <v>16800</v>
      </c>
      <c r="G12" s="67">
        <f t="shared" ref="G12" si="2">F12*0.7</f>
        <v>11760</v>
      </c>
      <c r="H12" s="67">
        <f t="shared" ref="H12" si="3">F12-G12</f>
        <v>5040</v>
      </c>
      <c r="I12" s="110"/>
    </row>
    <row r="13" spans="1:9" s="3" customFormat="1" ht="31.5" x14ac:dyDescent="0.25">
      <c r="A13" s="1">
        <v>6</v>
      </c>
      <c r="B13" s="4" t="s">
        <v>45</v>
      </c>
      <c r="C13" s="5" t="s">
        <v>47</v>
      </c>
      <c r="D13" s="6">
        <v>2023</v>
      </c>
      <c r="E13" s="6">
        <v>2</v>
      </c>
      <c r="F13" s="2">
        <v>9200</v>
      </c>
      <c r="G13" s="2">
        <f t="shared" si="1"/>
        <v>6440</v>
      </c>
      <c r="H13" s="2">
        <f t="shared" si="0"/>
        <v>2760</v>
      </c>
      <c r="I13" s="14"/>
    </row>
    <row r="14" spans="1:9" s="36" customFormat="1" x14ac:dyDescent="0.25">
      <c r="A14" s="1">
        <v>7</v>
      </c>
      <c r="B14" s="4" t="s">
        <v>92</v>
      </c>
      <c r="C14" s="37" t="s">
        <v>88</v>
      </c>
      <c r="D14" s="38">
        <v>2023</v>
      </c>
      <c r="E14" s="38">
        <v>1</v>
      </c>
      <c r="F14" s="39">
        <v>9000</v>
      </c>
      <c r="G14" s="2">
        <f t="shared" si="1"/>
        <v>6300</v>
      </c>
      <c r="H14" s="2">
        <f t="shared" si="0"/>
        <v>2700</v>
      </c>
      <c r="I14" s="94"/>
    </row>
    <row r="15" spans="1:9" s="3" customFormat="1" x14ac:dyDescent="0.25">
      <c r="A15" s="1">
        <v>8</v>
      </c>
      <c r="B15" s="4" t="s">
        <v>48</v>
      </c>
      <c r="C15" s="37" t="s">
        <v>89</v>
      </c>
      <c r="D15" s="38">
        <v>2024</v>
      </c>
      <c r="E15" s="38">
        <v>1</v>
      </c>
      <c r="F15" s="39">
        <v>14000</v>
      </c>
      <c r="G15" s="2">
        <f t="shared" si="1"/>
        <v>9800</v>
      </c>
      <c r="H15" s="2">
        <f t="shared" si="0"/>
        <v>4200</v>
      </c>
      <c r="I15" s="14"/>
    </row>
    <row r="16" spans="1:9" s="3" customFormat="1" x14ac:dyDescent="0.25">
      <c r="A16" s="1">
        <v>9</v>
      </c>
      <c r="B16" s="4" t="s">
        <v>278</v>
      </c>
      <c r="C16" s="37" t="s">
        <v>279</v>
      </c>
      <c r="D16" s="38">
        <v>2025</v>
      </c>
      <c r="E16" s="38">
        <v>1</v>
      </c>
      <c r="F16" s="39">
        <v>6000</v>
      </c>
      <c r="G16" s="2">
        <f t="shared" si="1"/>
        <v>4200</v>
      </c>
      <c r="H16" s="2">
        <f t="shared" si="0"/>
        <v>1800</v>
      </c>
      <c r="I16" s="14"/>
    </row>
    <row r="17" spans="1:9" s="3" customFormat="1" x14ac:dyDescent="0.25">
      <c r="A17" s="1">
        <v>10</v>
      </c>
      <c r="B17" s="4" t="s">
        <v>234</v>
      </c>
      <c r="C17" s="37" t="s">
        <v>235</v>
      </c>
      <c r="D17" s="38">
        <v>2024</v>
      </c>
      <c r="E17" s="38">
        <v>2</v>
      </c>
      <c r="F17" s="39">
        <v>10700</v>
      </c>
      <c r="G17" s="2">
        <f t="shared" si="1"/>
        <v>7489.9999999999991</v>
      </c>
      <c r="H17" s="2">
        <f t="shared" si="0"/>
        <v>3210.0000000000009</v>
      </c>
      <c r="I17" s="14"/>
    </row>
    <row r="18" spans="1:9" s="3" customFormat="1" x14ac:dyDescent="0.25">
      <c r="A18" s="1">
        <v>11</v>
      </c>
      <c r="B18" s="4" t="s">
        <v>44</v>
      </c>
      <c r="C18" s="65" t="s">
        <v>46</v>
      </c>
      <c r="D18" s="66">
        <v>2023</v>
      </c>
      <c r="E18" s="66">
        <v>1</v>
      </c>
      <c r="F18" s="67">
        <v>6000</v>
      </c>
      <c r="G18" s="2">
        <f t="shared" ref="G18" si="4">F18*0.7</f>
        <v>4200</v>
      </c>
      <c r="H18" s="2">
        <f t="shared" ref="H18" si="5">F18-G18</f>
        <v>1800</v>
      </c>
      <c r="I18" s="14"/>
    </row>
    <row r="19" spans="1:9" s="3" customFormat="1" ht="31.5" x14ac:dyDescent="0.25">
      <c r="A19" s="1">
        <v>12</v>
      </c>
      <c r="B19" s="69" t="s">
        <v>146</v>
      </c>
      <c r="C19" s="70" t="s">
        <v>145</v>
      </c>
      <c r="D19" s="71">
        <v>2023</v>
      </c>
      <c r="E19" s="71">
        <v>1</v>
      </c>
      <c r="F19" s="72">
        <v>10560</v>
      </c>
      <c r="G19" s="2">
        <f t="shared" si="1"/>
        <v>7391.9999999999991</v>
      </c>
      <c r="H19" s="2">
        <f t="shared" si="0"/>
        <v>3168.0000000000009</v>
      </c>
      <c r="I19" s="14"/>
    </row>
    <row r="20" spans="1:9" s="3" customFormat="1" ht="31.5" x14ac:dyDescent="0.25">
      <c r="A20" s="1">
        <v>13</v>
      </c>
      <c r="B20" s="4" t="s">
        <v>49</v>
      </c>
      <c r="C20" s="5" t="s">
        <v>90</v>
      </c>
      <c r="D20" s="6">
        <v>2023</v>
      </c>
      <c r="E20" s="6">
        <v>1</v>
      </c>
      <c r="F20" s="2">
        <v>9600</v>
      </c>
      <c r="G20" s="2">
        <f>F20*0.7</f>
        <v>6720</v>
      </c>
      <c r="H20" s="2">
        <f t="shared" si="0"/>
        <v>2880</v>
      </c>
      <c r="I20" s="14"/>
    </row>
    <row r="21" spans="1:9" s="3" customFormat="1" ht="47.25" x14ac:dyDescent="0.25">
      <c r="A21" s="1">
        <v>14</v>
      </c>
      <c r="B21" s="4" t="s">
        <v>233</v>
      </c>
      <c r="C21" s="5" t="s">
        <v>91</v>
      </c>
      <c r="D21" s="6">
        <v>2024</v>
      </c>
      <c r="E21" s="6">
        <v>1</v>
      </c>
      <c r="F21" s="2">
        <v>28000</v>
      </c>
      <c r="G21" s="2">
        <f>F21*0.7</f>
        <v>19600</v>
      </c>
      <c r="H21" s="2">
        <f t="shared" si="0"/>
        <v>8400</v>
      </c>
      <c r="I21" s="14"/>
    </row>
    <row r="22" spans="1:9" s="3" customFormat="1" ht="31.5" x14ac:dyDescent="0.25">
      <c r="A22" s="1">
        <v>15</v>
      </c>
      <c r="B22" s="40" t="s">
        <v>50</v>
      </c>
      <c r="C22" s="5" t="s">
        <v>93</v>
      </c>
      <c r="D22" s="6">
        <v>2024</v>
      </c>
      <c r="E22" s="6">
        <v>1</v>
      </c>
      <c r="F22" s="2">
        <v>17250</v>
      </c>
      <c r="G22" s="2">
        <f>F22*0.7</f>
        <v>12075</v>
      </c>
      <c r="H22" s="2">
        <f t="shared" si="0"/>
        <v>5175</v>
      </c>
      <c r="I22" s="14"/>
    </row>
    <row r="23" spans="1:9" s="36" customFormat="1" ht="31.5" x14ac:dyDescent="0.25">
      <c r="A23" s="1">
        <v>16</v>
      </c>
      <c r="B23" s="4" t="s">
        <v>51</v>
      </c>
      <c r="C23" s="5" t="s">
        <v>94</v>
      </c>
      <c r="D23" s="6">
        <v>2023</v>
      </c>
      <c r="E23" s="6">
        <v>1</v>
      </c>
      <c r="F23" s="2">
        <v>16950</v>
      </c>
      <c r="G23" s="2">
        <f>F23*0.7</f>
        <v>11865</v>
      </c>
      <c r="H23" s="2">
        <f t="shared" si="0"/>
        <v>5085</v>
      </c>
      <c r="I23" s="94"/>
    </row>
    <row r="24" spans="1:9" s="3" customFormat="1" x14ac:dyDescent="0.25">
      <c r="A24" s="1">
        <v>17</v>
      </c>
      <c r="B24" s="4" t="s">
        <v>52</v>
      </c>
      <c r="C24" s="37" t="s">
        <v>95</v>
      </c>
      <c r="D24" s="38">
        <v>2024</v>
      </c>
      <c r="E24" s="38">
        <v>1</v>
      </c>
      <c r="F24" s="39">
        <v>10800</v>
      </c>
      <c r="G24" s="2">
        <f>F24*0.7</f>
        <v>7559.9999999999991</v>
      </c>
      <c r="H24" s="2">
        <f t="shared" si="0"/>
        <v>3240.0000000000009</v>
      </c>
      <c r="I24" s="14"/>
    </row>
    <row r="25" spans="1:9" s="3" customFormat="1" ht="31.5" x14ac:dyDescent="0.25">
      <c r="A25" s="1">
        <v>18</v>
      </c>
      <c r="B25" s="69" t="s">
        <v>147</v>
      </c>
      <c r="C25" s="70" t="s">
        <v>148</v>
      </c>
      <c r="D25" s="71">
        <v>2023</v>
      </c>
      <c r="E25" s="71">
        <v>1</v>
      </c>
      <c r="F25" s="72">
        <v>16200</v>
      </c>
      <c r="G25" s="2">
        <f t="shared" ref="G25:G26" si="6">F25*0.7</f>
        <v>11340</v>
      </c>
      <c r="H25" s="2">
        <f t="shared" si="0"/>
        <v>4860</v>
      </c>
      <c r="I25" s="14"/>
    </row>
    <row r="26" spans="1:9" s="3" customFormat="1" ht="31.5" x14ac:dyDescent="0.25">
      <c r="A26" s="1">
        <v>19</v>
      </c>
      <c r="B26" s="69" t="s">
        <v>150</v>
      </c>
      <c r="C26" s="70" t="s">
        <v>149</v>
      </c>
      <c r="D26" s="71">
        <v>2023</v>
      </c>
      <c r="E26" s="71">
        <v>1</v>
      </c>
      <c r="F26" s="72">
        <v>15750</v>
      </c>
      <c r="G26" s="2">
        <f t="shared" si="6"/>
        <v>11025</v>
      </c>
      <c r="H26" s="2">
        <f t="shared" si="0"/>
        <v>4725</v>
      </c>
      <c r="I26" s="14"/>
    </row>
    <row r="27" spans="1:9" s="116" customFormat="1" x14ac:dyDescent="0.25">
      <c r="A27" s="120" t="s">
        <v>17</v>
      </c>
      <c r="B27" s="143" t="s">
        <v>6</v>
      </c>
      <c r="C27" s="144"/>
      <c r="D27" s="120"/>
      <c r="E27" s="120"/>
      <c r="F27" s="123">
        <f>SUM(F28:F45)</f>
        <v>104800</v>
      </c>
      <c r="G27" s="123">
        <f>SUM(G28:G45)</f>
        <v>73360</v>
      </c>
      <c r="H27" s="123">
        <f>SUM(H28:H45)</f>
        <v>31440</v>
      </c>
      <c r="I27" s="115"/>
    </row>
    <row r="28" spans="1:9" s="3" customFormat="1" x14ac:dyDescent="0.25">
      <c r="A28" s="134">
        <v>1</v>
      </c>
      <c r="B28" s="136" t="s">
        <v>192</v>
      </c>
      <c r="C28" s="73" t="s">
        <v>191</v>
      </c>
      <c r="D28" s="74">
        <v>2023</v>
      </c>
      <c r="E28" s="74">
        <v>2</v>
      </c>
      <c r="F28" s="72">
        <v>1700</v>
      </c>
      <c r="G28" s="2">
        <f t="shared" ref="G28:G45" si="7">F28*0.7</f>
        <v>1190</v>
      </c>
      <c r="H28" s="2">
        <f t="shared" ref="H28:H45" si="8">F28-G28</f>
        <v>510</v>
      </c>
      <c r="I28" s="14"/>
    </row>
    <row r="29" spans="1:9" s="3" customFormat="1" ht="31.5" x14ac:dyDescent="0.25">
      <c r="A29" s="135"/>
      <c r="B29" s="136"/>
      <c r="C29" s="73" t="s">
        <v>190</v>
      </c>
      <c r="D29" s="74">
        <v>2023</v>
      </c>
      <c r="E29" s="74">
        <v>2</v>
      </c>
      <c r="F29" s="72">
        <v>4000</v>
      </c>
      <c r="G29" s="2">
        <f t="shared" si="7"/>
        <v>2800</v>
      </c>
      <c r="H29" s="2">
        <f t="shared" si="8"/>
        <v>1200</v>
      </c>
      <c r="I29" s="14"/>
    </row>
    <row r="30" spans="1:9" s="3" customFormat="1" ht="31.5" x14ac:dyDescent="0.25">
      <c r="A30" s="1">
        <v>2</v>
      </c>
      <c r="B30" s="75" t="s">
        <v>194</v>
      </c>
      <c r="C30" s="73" t="s">
        <v>193</v>
      </c>
      <c r="D30" s="74">
        <v>2023</v>
      </c>
      <c r="E30" s="74">
        <v>1</v>
      </c>
      <c r="F30" s="72">
        <v>16000</v>
      </c>
      <c r="G30" s="2">
        <f t="shared" si="7"/>
        <v>11200</v>
      </c>
      <c r="H30" s="2">
        <f t="shared" si="8"/>
        <v>4800</v>
      </c>
      <c r="I30" s="14"/>
    </row>
    <row r="31" spans="1:9" s="3" customFormat="1" x14ac:dyDescent="0.25">
      <c r="A31" s="57">
        <v>3</v>
      </c>
      <c r="B31" s="75" t="s">
        <v>239</v>
      </c>
      <c r="C31" s="73" t="s">
        <v>240</v>
      </c>
      <c r="D31" s="74">
        <v>2023</v>
      </c>
      <c r="E31" s="74">
        <v>2</v>
      </c>
      <c r="F31" s="72">
        <v>3200</v>
      </c>
      <c r="G31" s="2">
        <f t="shared" si="7"/>
        <v>2240</v>
      </c>
      <c r="H31" s="2">
        <f t="shared" si="8"/>
        <v>960</v>
      </c>
      <c r="I31" s="14"/>
    </row>
    <row r="32" spans="1:9" s="3" customFormat="1" x14ac:dyDescent="0.25">
      <c r="A32" s="134">
        <v>5</v>
      </c>
      <c r="B32" s="136" t="s">
        <v>198</v>
      </c>
      <c r="C32" s="73" t="s">
        <v>197</v>
      </c>
      <c r="D32" s="74">
        <v>2025</v>
      </c>
      <c r="E32" s="74">
        <v>1</v>
      </c>
      <c r="F32" s="72">
        <v>4400</v>
      </c>
      <c r="G32" s="2">
        <f t="shared" si="7"/>
        <v>3080</v>
      </c>
      <c r="H32" s="2">
        <f t="shared" si="8"/>
        <v>1320</v>
      </c>
      <c r="I32" s="14"/>
    </row>
    <row r="33" spans="1:9" s="3" customFormat="1" x14ac:dyDescent="0.25">
      <c r="A33" s="135"/>
      <c r="B33" s="136"/>
      <c r="C33" s="76" t="s">
        <v>196</v>
      </c>
      <c r="D33" s="77">
        <v>2025</v>
      </c>
      <c r="E33" s="77">
        <v>1</v>
      </c>
      <c r="F33" s="72">
        <v>4800</v>
      </c>
      <c r="G33" s="2">
        <f t="shared" si="7"/>
        <v>3360</v>
      </c>
      <c r="H33" s="2">
        <f t="shared" si="8"/>
        <v>1440</v>
      </c>
      <c r="I33" s="14"/>
    </row>
    <row r="34" spans="1:9" s="3" customFormat="1" x14ac:dyDescent="0.25">
      <c r="A34" s="146"/>
      <c r="B34" s="136"/>
      <c r="C34" s="76" t="s">
        <v>195</v>
      </c>
      <c r="D34" s="74">
        <v>2025</v>
      </c>
      <c r="E34" s="74">
        <v>1</v>
      </c>
      <c r="F34" s="78">
        <v>1700</v>
      </c>
      <c r="G34" s="2">
        <f t="shared" si="7"/>
        <v>1190</v>
      </c>
      <c r="H34" s="2">
        <f t="shared" si="8"/>
        <v>510</v>
      </c>
      <c r="I34" s="14"/>
    </row>
    <row r="35" spans="1:9" s="3" customFormat="1" x14ac:dyDescent="0.25">
      <c r="A35" s="134">
        <v>6</v>
      </c>
      <c r="B35" s="136" t="s">
        <v>201</v>
      </c>
      <c r="C35" s="73" t="s">
        <v>200</v>
      </c>
      <c r="D35" s="74">
        <v>2024</v>
      </c>
      <c r="E35" s="74">
        <v>2</v>
      </c>
      <c r="F35" s="72">
        <v>9000</v>
      </c>
      <c r="G35" s="2">
        <f t="shared" si="7"/>
        <v>6300</v>
      </c>
      <c r="H35" s="2">
        <f t="shared" si="8"/>
        <v>2700</v>
      </c>
      <c r="I35" s="14"/>
    </row>
    <row r="36" spans="1:9" s="3" customFormat="1" x14ac:dyDescent="0.25">
      <c r="A36" s="146"/>
      <c r="B36" s="136"/>
      <c r="C36" s="73" t="s">
        <v>199</v>
      </c>
      <c r="D36" s="74">
        <v>2024</v>
      </c>
      <c r="E36" s="74">
        <v>2</v>
      </c>
      <c r="F36" s="72">
        <v>4800</v>
      </c>
      <c r="G36" s="2">
        <f t="shared" si="7"/>
        <v>3360</v>
      </c>
      <c r="H36" s="2">
        <f t="shared" si="8"/>
        <v>1440</v>
      </c>
      <c r="I36" s="14"/>
    </row>
    <row r="37" spans="1:9" s="3" customFormat="1" ht="31.5" x14ac:dyDescent="0.25">
      <c r="A37" s="1">
        <v>7</v>
      </c>
      <c r="B37" s="4" t="s">
        <v>71</v>
      </c>
      <c r="C37" s="5" t="s">
        <v>114</v>
      </c>
      <c r="D37" s="6">
        <v>2023</v>
      </c>
      <c r="E37" s="6">
        <v>1</v>
      </c>
      <c r="F37" s="2">
        <v>6900</v>
      </c>
      <c r="G37" s="2">
        <f t="shared" si="7"/>
        <v>4830</v>
      </c>
      <c r="H37" s="2">
        <f t="shared" si="8"/>
        <v>2070</v>
      </c>
      <c r="I37" s="14"/>
    </row>
    <row r="38" spans="1:9" s="3" customFormat="1" x14ac:dyDescent="0.25">
      <c r="A38" s="1">
        <v>8</v>
      </c>
      <c r="B38" s="4" t="s">
        <v>237</v>
      </c>
      <c r="C38" s="5" t="s">
        <v>238</v>
      </c>
      <c r="D38" s="6">
        <v>2023</v>
      </c>
      <c r="E38" s="6">
        <v>1</v>
      </c>
      <c r="F38" s="2">
        <v>1700</v>
      </c>
      <c r="G38" s="2">
        <f t="shared" si="7"/>
        <v>1190</v>
      </c>
      <c r="H38" s="2">
        <f t="shared" si="8"/>
        <v>510</v>
      </c>
      <c r="I38" s="14"/>
    </row>
    <row r="39" spans="1:9" s="3" customFormat="1" x14ac:dyDescent="0.25">
      <c r="A39" s="1">
        <v>9</v>
      </c>
      <c r="B39" s="75" t="s">
        <v>202</v>
      </c>
      <c r="C39" s="73" t="s">
        <v>238</v>
      </c>
      <c r="D39" s="74">
        <v>2025</v>
      </c>
      <c r="E39" s="74">
        <v>1</v>
      </c>
      <c r="F39" s="72">
        <v>1700</v>
      </c>
      <c r="G39" s="2">
        <f t="shared" si="7"/>
        <v>1190</v>
      </c>
      <c r="H39" s="2">
        <f t="shared" si="8"/>
        <v>510</v>
      </c>
      <c r="I39" s="14"/>
    </row>
    <row r="40" spans="1:9" s="116" customFormat="1" x14ac:dyDescent="0.25">
      <c r="A40" s="100">
        <v>10</v>
      </c>
      <c r="B40" s="112" t="s">
        <v>282</v>
      </c>
      <c r="C40" s="113" t="s">
        <v>238</v>
      </c>
      <c r="D40" s="114">
        <v>2023</v>
      </c>
      <c r="E40" s="114">
        <v>2</v>
      </c>
      <c r="F40" s="104">
        <v>1700</v>
      </c>
      <c r="G40" s="67">
        <f t="shared" ref="G40" si="9">F40*0.7</f>
        <v>1190</v>
      </c>
      <c r="H40" s="67">
        <f t="shared" ref="H40" si="10">F40-G40</f>
        <v>510</v>
      </c>
      <c r="I40" s="115"/>
    </row>
    <row r="41" spans="1:9" s="3" customFormat="1" x14ac:dyDescent="0.25">
      <c r="A41" s="134">
        <v>10</v>
      </c>
      <c r="B41" s="156" t="s">
        <v>208</v>
      </c>
      <c r="C41" s="73" t="s">
        <v>283</v>
      </c>
      <c r="D41" s="74">
        <v>2025</v>
      </c>
      <c r="E41" s="74">
        <v>1</v>
      </c>
      <c r="F41" s="72">
        <f>12150</f>
        <v>12150</v>
      </c>
      <c r="G41" s="2">
        <f t="shared" si="7"/>
        <v>8505</v>
      </c>
      <c r="H41" s="2">
        <f t="shared" si="8"/>
        <v>3645</v>
      </c>
      <c r="I41" s="14"/>
    </row>
    <row r="42" spans="1:9" s="3" customFormat="1" x14ac:dyDescent="0.25">
      <c r="A42" s="146"/>
      <c r="B42" s="157"/>
      <c r="C42" s="73" t="s">
        <v>287</v>
      </c>
      <c r="D42" s="74">
        <v>2025</v>
      </c>
      <c r="E42" s="74">
        <v>1</v>
      </c>
      <c r="F42" s="72">
        <v>6300</v>
      </c>
      <c r="G42" s="2">
        <f t="shared" si="7"/>
        <v>4410</v>
      </c>
      <c r="H42" s="2">
        <f t="shared" si="8"/>
        <v>1890</v>
      </c>
      <c r="I42" s="14"/>
    </row>
    <row r="43" spans="1:9" s="3" customFormat="1" ht="31.5" x14ac:dyDescent="0.25">
      <c r="A43" s="1">
        <v>11</v>
      </c>
      <c r="B43" s="79" t="s">
        <v>207</v>
      </c>
      <c r="C43" s="73" t="s">
        <v>236</v>
      </c>
      <c r="D43" s="74">
        <v>2025</v>
      </c>
      <c r="E43" s="74">
        <v>1</v>
      </c>
      <c r="F43" s="72">
        <v>7200</v>
      </c>
      <c r="G43" s="2">
        <f t="shared" si="7"/>
        <v>5040</v>
      </c>
      <c r="H43" s="2">
        <f t="shared" si="8"/>
        <v>2160</v>
      </c>
      <c r="I43" s="14"/>
    </row>
    <row r="44" spans="1:9" s="3" customFormat="1" x14ac:dyDescent="0.25">
      <c r="A44" s="1">
        <v>12</v>
      </c>
      <c r="B44" s="75" t="s">
        <v>205</v>
      </c>
      <c r="C44" s="73" t="s">
        <v>206</v>
      </c>
      <c r="D44" s="74">
        <v>2023</v>
      </c>
      <c r="E44" s="74">
        <v>1</v>
      </c>
      <c r="F44" s="72">
        <v>5400</v>
      </c>
      <c r="G44" s="2">
        <f t="shared" si="7"/>
        <v>3779.9999999999995</v>
      </c>
      <c r="H44" s="2">
        <f t="shared" si="8"/>
        <v>1620.0000000000005</v>
      </c>
      <c r="I44" s="14"/>
    </row>
    <row r="45" spans="1:9" s="3" customFormat="1" x14ac:dyDescent="0.25">
      <c r="A45" s="1">
        <v>13</v>
      </c>
      <c r="B45" s="75" t="s">
        <v>204</v>
      </c>
      <c r="C45" s="73" t="s">
        <v>203</v>
      </c>
      <c r="D45" s="74">
        <v>2023</v>
      </c>
      <c r="E45" s="74">
        <v>1</v>
      </c>
      <c r="F45" s="72">
        <v>12150</v>
      </c>
      <c r="G45" s="2">
        <f t="shared" si="7"/>
        <v>8505</v>
      </c>
      <c r="H45" s="2">
        <f t="shared" si="8"/>
        <v>3645</v>
      </c>
      <c r="I45" s="14"/>
    </row>
    <row r="46" spans="1:9" s="116" customFormat="1" x14ac:dyDescent="0.25">
      <c r="A46" s="120" t="s">
        <v>15</v>
      </c>
      <c r="B46" s="148" t="s">
        <v>16</v>
      </c>
      <c r="C46" s="149"/>
      <c r="D46" s="121"/>
      <c r="E46" s="121"/>
      <c r="F46" s="122">
        <f>SUM(F47:F57)</f>
        <v>102300</v>
      </c>
      <c r="G46" s="122">
        <f>SUM(G47:G57)</f>
        <v>71610</v>
      </c>
      <c r="H46" s="122">
        <f>SUM(H47:H57)</f>
        <v>30690</v>
      </c>
      <c r="I46" s="115"/>
    </row>
    <row r="47" spans="1:9" s="3" customFormat="1" x14ac:dyDescent="0.25">
      <c r="A47" s="25">
        <v>1</v>
      </c>
      <c r="B47" s="5" t="s">
        <v>242</v>
      </c>
      <c r="C47" s="5" t="s">
        <v>243</v>
      </c>
      <c r="D47" s="26">
        <v>2023</v>
      </c>
      <c r="E47" s="26">
        <v>1</v>
      </c>
      <c r="F47" s="2">
        <f>3200+2000</f>
        <v>5200</v>
      </c>
      <c r="G47" s="2">
        <f t="shared" ref="G47:G49" si="11">F47*0.7</f>
        <v>3639.9999999999995</v>
      </c>
      <c r="H47" s="2">
        <f t="shared" ref="H47:H57" si="12">F47-G47</f>
        <v>1560.0000000000005</v>
      </c>
      <c r="I47" s="14"/>
    </row>
    <row r="48" spans="1:9" s="3" customFormat="1" x14ac:dyDescent="0.25">
      <c r="A48" s="25">
        <v>2</v>
      </c>
      <c r="B48" s="27" t="s">
        <v>244</v>
      </c>
      <c r="C48" s="5" t="s">
        <v>245</v>
      </c>
      <c r="D48" s="26">
        <v>2024</v>
      </c>
      <c r="E48" s="26">
        <v>1</v>
      </c>
      <c r="F48" s="2">
        <f>6*1600</f>
        <v>9600</v>
      </c>
      <c r="G48" s="2">
        <f t="shared" si="11"/>
        <v>6720</v>
      </c>
      <c r="H48" s="2">
        <f t="shared" si="12"/>
        <v>2880</v>
      </c>
      <c r="I48" s="14"/>
    </row>
    <row r="49" spans="1:9" s="3" customFormat="1" x14ac:dyDescent="0.25">
      <c r="A49" s="25">
        <v>3</v>
      </c>
      <c r="B49" s="27" t="s">
        <v>246</v>
      </c>
      <c r="C49" s="5" t="s">
        <v>247</v>
      </c>
      <c r="D49" s="26">
        <v>2025</v>
      </c>
      <c r="E49" s="26">
        <v>2</v>
      </c>
      <c r="F49" s="2">
        <f>4*1600+1700</f>
        <v>8100</v>
      </c>
      <c r="G49" s="2">
        <f t="shared" si="11"/>
        <v>5670</v>
      </c>
      <c r="H49" s="2">
        <f t="shared" si="12"/>
        <v>2430</v>
      </c>
      <c r="I49" s="14"/>
    </row>
    <row r="50" spans="1:9" s="116" customFormat="1" x14ac:dyDescent="0.25">
      <c r="A50" s="117">
        <v>4</v>
      </c>
      <c r="B50" s="118" t="s">
        <v>280</v>
      </c>
      <c r="C50" s="65" t="s">
        <v>281</v>
      </c>
      <c r="D50" s="119">
        <v>2023</v>
      </c>
      <c r="E50" s="119">
        <v>2</v>
      </c>
      <c r="F50" s="67">
        <v>8900</v>
      </c>
      <c r="G50" s="67">
        <f t="shared" ref="G50" si="13">F50*0.7</f>
        <v>6230</v>
      </c>
      <c r="H50" s="67">
        <f t="shared" ref="H50" si="14">F50-G50</f>
        <v>2670</v>
      </c>
      <c r="I50" s="115"/>
    </row>
    <row r="51" spans="1:9" s="3" customFormat="1" ht="47.25" x14ac:dyDescent="0.25">
      <c r="A51" s="134">
        <v>4</v>
      </c>
      <c r="B51" s="150" t="s">
        <v>39</v>
      </c>
      <c r="C51" s="5" t="s">
        <v>132</v>
      </c>
      <c r="D51" s="6">
        <v>2023</v>
      </c>
      <c r="E51" s="6">
        <v>1</v>
      </c>
      <c r="F51" s="2">
        <v>10000</v>
      </c>
      <c r="G51" s="2">
        <f>F51*0.7</f>
        <v>7000</v>
      </c>
      <c r="H51" s="2">
        <f t="shared" si="12"/>
        <v>3000</v>
      </c>
      <c r="I51" s="14"/>
    </row>
    <row r="52" spans="1:9" s="3" customFormat="1" x14ac:dyDescent="0.25">
      <c r="A52" s="146"/>
      <c r="B52" s="151"/>
      <c r="C52" s="5" t="s">
        <v>133</v>
      </c>
      <c r="D52" s="6">
        <v>2023</v>
      </c>
      <c r="E52" s="6">
        <v>1</v>
      </c>
      <c r="F52" s="2">
        <v>12000</v>
      </c>
      <c r="G52" s="2">
        <f>F52*0.7</f>
        <v>8400</v>
      </c>
      <c r="H52" s="2">
        <f t="shared" si="12"/>
        <v>3600</v>
      </c>
      <c r="I52" s="14"/>
    </row>
    <row r="53" spans="1:9" s="3" customFormat="1" x14ac:dyDescent="0.25">
      <c r="A53" s="58">
        <v>5</v>
      </c>
      <c r="B53" s="61" t="s">
        <v>139</v>
      </c>
      <c r="C53" s="5" t="s">
        <v>140</v>
      </c>
      <c r="D53" s="6">
        <v>2023</v>
      </c>
      <c r="E53" s="6">
        <v>1</v>
      </c>
      <c r="F53" s="2">
        <v>6000</v>
      </c>
      <c r="G53" s="2">
        <f>F53*0.7</f>
        <v>4200</v>
      </c>
      <c r="H53" s="2">
        <f t="shared" si="12"/>
        <v>1800</v>
      </c>
      <c r="I53" s="14"/>
    </row>
    <row r="54" spans="1:9" s="3" customFormat="1" x14ac:dyDescent="0.25">
      <c r="A54" s="58">
        <v>6</v>
      </c>
      <c r="B54" s="61" t="s">
        <v>241</v>
      </c>
      <c r="C54" s="5" t="s">
        <v>238</v>
      </c>
      <c r="D54" s="6">
        <v>2023</v>
      </c>
      <c r="E54" s="6">
        <v>2</v>
      </c>
      <c r="F54" s="2">
        <v>1700</v>
      </c>
      <c r="G54" s="2">
        <f>F54*0.7</f>
        <v>1190</v>
      </c>
      <c r="H54" s="2">
        <f t="shared" si="12"/>
        <v>510</v>
      </c>
      <c r="I54" s="14"/>
    </row>
    <row r="55" spans="1:9" s="3" customFormat="1" ht="31.5" x14ac:dyDescent="0.25">
      <c r="A55" s="1">
        <v>7</v>
      </c>
      <c r="B55" s="4" t="s">
        <v>135</v>
      </c>
      <c r="C55" s="5" t="s">
        <v>134</v>
      </c>
      <c r="D55" s="6">
        <v>2023</v>
      </c>
      <c r="E55" s="6">
        <v>1</v>
      </c>
      <c r="F55" s="2">
        <v>16500</v>
      </c>
      <c r="G55" s="2">
        <f>F55*0.7</f>
        <v>11550</v>
      </c>
      <c r="H55" s="2">
        <f t="shared" si="12"/>
        <v>4950</v>
      </c>
      <c r="I55" s="14"/>
    </row>
    <row r="56" spans="1:9" s="33" customFormat="1" x14ac:dyDescent="0.25">
      <c r="A56" s="28">
        <v>8</v>
      </c>
      <c r="B56" s="29" t="s">
        <v>136</v>
      </c>
      <c r="C56" s="30" t="s">
        <v>138</v>
      </c>
      <c r="D56" s="31">
        <v>2024</v>
      </c>
      <c r="E56" s="31">
        <v>1</v>
      </c>
      <c r="F56" s="32">
        <f>9*1350</f>
        <v>12150</v>
      </c>
      <c r="G56" s="32">
        <f t="shared" ref="G56:G57" si="15">F56*0.7</f>
        <v>8505</v>
      </c>
      <c r="H56" s="32">
        <f t="shared" si="12"/>
        <v>3645</v>
      </c>
      <c r="I56" s="95"/>
    </row>
    <row r="57" spans="1:9" s="34" customFormat="1" x14ac:dyDescent="0.25">
      <c r="A57" s="28">
        <v>9</v>
      </c>
      <c r="B57" s="29" t="s">
        <v>137</v>
      </c>
      <c r="C57" s="30" t="s">
        <v>138</v>
      </c>
      <c r="D57" s="31">
        <v>2024</v>
      </c>
      <c r="E57" s="31">
        <v>1</v>
      </c>
      <c r="F57" s="32">
        <f>9*1350</f>
        <v>12150</v>
      </c>
      <c r="G57" s="32">
        <f t="shared" si="15"/>
        <v>8505</v>
      </c>
      <c r="H57" s="32">
        <f t="shared" si="12"/>
        <v>3645</v>
      </c>
      <c r="I57" s="96"/>
    </row>
    <row r="58" spans="1:9" s="116" customFormat="1" x14ac:dyDescent="0.25">
      <c r="A58" s="120" t="s">
        <v>13</v>
      </c>
      <c r="B58" s="148" t="s">
        <v>4</v>
      </c>
      <c r="C58" s="152"/>
      <c r="D58" s="120"/>
      <c r="E58" s="120"/>
      <c r="F58" s="123">
        <f>SUM(F59:F92)</f>
        <v>264050</v>
      </c>
      <c r="G58" s="123">
        <f>SUM(G59:G92)</f>
        <v>184835</v>
      </c>
      <c r="H58" s="123">
        <f>SUM(H59:H92)</f>
        <v>79215</v>
      </c>
      <c r="I58" s="115"/>
    </row>
    <row r="59" spans="1:9" s="3" customFormat="1" ht="31.5" x14ac:dyDescent="0.25">
      <c r="A59" s="134">
        <v>1</v>
      </c>
      <c r="B59" s="153" t="s">
        <v>72</v>
      </c>
      <c r="C59" s="43" t="s">
        <v>29</v>
      </c>
      <c r="D59" s="44">
        <v>2025</v>
      </c>
      <c r="E59" s="44">
        <v>2</v>
      </c>
      <c r="F59" s="2">
        <v>5700</v>
      </c>
      <c r="G59" s="2">
        <f t="shared" ref="G59:G91" si="16">F59*0.7</f>
        <v>3989.9999999999995</v>
      </c>
      <c r="H59" s="2">
        <f t="shared" ref="H59:H91" si="17">F59-G59</f>
        <v>1710.0000000000005</v>
      </c>
      <c r="I59" s="14"/>
    </row>
    <row r="60" spans="1:9" s="3" customFormat="1" x14ac:dyDescent="0.25">
      <c r="A60" s="146"/>
      <c r="B60" s="154"/>
      <c r="C60" s="43" t="s">
        <v>30</v>
      </c>
      <c r="D60" s="44">
        <v>2025</v>
      </c>
      <c r="E60" s="44">
        <v>2</v>
      </c>
      <c r="F60" s="2">
        <v>1700</v>
      </c>
      <c r="G60" s="2">
        <f t="shared" si="16"/>
        <v>1190</v>
      </c>
      <c r="H60" s="2">
        <f t="shared" si="17"/>
        <v>510</v>
      </c>
      <c r="I60" s="14"/>
    </row>
    <row r="61" spans="1:9" s="45" customFormat="1" ht="31.5" x14ac:dyDescent="0.25">
      <c r="A61" s="1">
        <v>2</v>
      </c>
      <c r="B61" s="40" t="s">
        <v>261</v>
      </c>
      <c r="C61" s="43" t="s">
        <v>115</v>
      </c>
      <c r="D61" s="44">
        <v>2024</v>
      </c>
      <c r="E61" s="44">
        <v>1</v>
      </c>
      <c r="F61" s="2">
        <v>16000</v>
      </c>
      <c r="G61" s="2">
        <f t="shared" si="16"/>
        <v>11200</v>
      </c>
      <c r="H61" s="2">
        <f t="shared" si="17"/>
        <v>4800</v>
      </c>
      <c r="I61" s="97"/>
    </row>
    <row r="62" spans="1:9" s="41" customFormat="1" ht="31.5" x14ac:dyDescent="0.25">
      <c r="A62" s="1">
        <v>3</v>
      </c>
      <c r="B62" s="4" t="s">
        <v>73</v>
      </c>
      <c r="C62" s="37" t="s">
        <v>116</v>
      </c>
      <c r="D62" s="38">
        <v>2024</v>
      </c>
      <c r="E62" s="38">
        <v>1</v>
      </c>
      <c r="F62" s="39">
        <v>20000</v>
      </c>
      <c r="G62" s="2">
        <f t="shared" si="16"/>
        <v>14000</v>
      </c>
      <c r="H62" s="2">
        <f t="shared" si="17"/>
        <v>6000</v>
      </c>
      <c r="I62" s="98"/>
    </row>
    <row r="63" spans="1:9" s="41" customFormat="1" ht="31.5" x14ac:dyDescent="0.25">
      <c r="A63" s="1">
        <v>4</v>
      </c>
      <c r="B63" s="60" t="s">
        <v>220</v>
      </c>
      <c r="C63" s="46" t="s">
        <v>219</v>
      </c>
      <c r="D63" s="47">
        <v>2023</v>
      </c>
      <c r="E63" s="47">
        <v>1</v>
      </c>
      <c r="F63" s="72">
        <v>8900</v>
      </c>
      <c r="G63" s="2">
        <f t="shared" si="16"/>
        <v>6230</v>
      </c>
      <c r="H63" s="2">
        <f t="shared" si="17"/>
        <v>2670</v>
      </c>
      <c r="I63" s="98"/>
    </row>
    <row r="64" spans="1:9" s="41" customFormat="1" x14ac:dyDescent="0.25">
      <c r="A64" s="155">
        <v>5</v>
      </c>
      <c r="B64" s="147" t="s">
        <v>218</v>
      </c>
      <c r="C64" s="46" t="s">
        <v>217</v>
      </c>
      <c r="D64" s="47">
        <v>2023</v>
      </c>
      <c r="E64" s="47">
        <v>1</v>
      </c>
      <c r="F64" s="72">
        <v>4000</v>
      </c>
      <c r="G64" s="2">
        <f t="shared" si="16"/>
        <v>2800</v>
      </c>
      <c r="H64" s="2">
        <f t="shared" si="17"/>
        <v>1200</v>
      </c>
      <c r="I64" s="98"/>
    </row>
    <row r="65" spans="1:9" s="41" customFormat="1" x14ac:dyDescent="0.25">
      <c r="A65" s="155"/>
      <c r="B65" s="147"/>
      <c r="C65" s="46" t="s">
        <v>216</v>
      </c>
      <c r="D65" s="47">
        <v>2023</v>
      </c>
      <c r="E65" s="47">
        <v>1</v>
      </c>
      <c r="F65" s="72">
        <v>1700</v>
      </c>
      <c r="G65" s="2">
        <f t="shared" si="16"/>
        <v>1190</v>
      </c>
      <c r="H65" s="2">
        <f t="shared" si="17"/>
        <v>510</v>
      </c>
      <c r="I65" s="98"/>
    </row>
    <row r="66" spans="1:9" s="41" customFormat="1" ht="31.5" x14ac:dyDescent="0.25">
      <c r="A66" s="134">
        <v>6</v>
      </c>
      <c r="B66" s="147" t="s">
        <v>215</v>
      </c>
      <c r="C66" s="46" t="s">
        <v>214</v>
      </c>
      <c r="D66" s="47">
        <v>2023</v>
      </c>
      <c r="E66" s="47">
        <v>1</v>
      </c>
      <c r="F66" s="72">
        <v>4000</v>
      </c>
      <c r="G66" s="2">
        <f t="shared" si="16"/>
        <v>2800</v>
      </c>
      <c r="H66" s="2">
        <f t="shared" si="17"/>
        <v>1200</v>
      </c>
      <c r="I66" s="98"/>
    </row>
    <row r="67" spans="1:9" s="41" customFormat="1" ht="31.5" x14ac:dyDescent="0.25">
      <c r="A67" s="135"/>
      <c r="B67" s="147"/>
      <c r="C67" s="46" t="s">
        <v>213</v>
      </c>
      <c r="D67" s="47">
        <v>2023</v>
      </c>
      <c r="E67" s="47">
        <v>1</v>
      </c>
      <c r="F67" s="72">
        <v>4000</v>
      </c>
      <c r="G67" s="2">
        <f t="shared" si="16"/>
        <v>2800</v>
      </c>
      <c r="H67" s="2">
        <f t="shared" si="17"/>
        <v>1200</v>
      </c>
      <c r="I67" s="98"/>
    </row>
    <row r="68" spans="1:9" s="41" customFormat="1" x14ac:dyDescent="0.25">
      <c r="A68" s="146"/>
      <c r="B68" s="147"/>
      <c r="C68" s="48" t="s">
        <v>212</v>
      </c>
      <c r="D68" s="47">
        <v>2023</v>
      </c>
      <c r="E68" s="47">
        <v>1</v>
      </c>
      <c r="F68" s="72">
        <v>3400</v>
      </c>
      <c r="G68" s="2">
        <f t="shared" si="16"/>
        <v>2380</v>
      </c>
      <c r="H68" s="2">
        <f t="shared" si="17"/>
        <v>1020</v>
      </c>
      <c r="I68" s="98"/>
    </row>
    <row r="69" spans="1:9" s="41" customFormat="1" x14ac:dyDescent="0.25">
      <c r="A69" s="134">
        <v>7</v>
      </c>
      <c r="B69" s="147" t="s">
        <v>211</v>
      </c>
      <c r="C69" s="46" t="s">
        <v>210</v>
      </c>
      <c r="D69" s="47">
        <v>2025</v>
      </c>
      <c r="E69" s="47">
        <v>1</v>
      </c>
      <c r="F69" s="72">
        <v>3200</v>
      </c>
      <c r="G69" s="2">
        <f t="shared" si="16"/>
        <v>2240</v>
      </c>
      <c r="H69" s="2">
        <f t="shared" si="17"/>
        <v>960</v>
      </c>
      <c r="I69" s="98"/>
    </row>
    <row r="70" spans="1:9" s="41" customFormat="1" x14ac:dyDescent="0.25">
      <c r="A70" s="146"/>
      <c r="B70" s="147"/>
      <c r="C70" s="46" t="s">
        <v>209</v>
      </c>
      <c r="D70" s="47">
        <v>2025</v>
      </c>
      <c r="E70" s="47">
        <v>1</v>
      </c>
      <c r="F70" s="72">
        <v>1700</v>
      </c>
      <c r="G70" s="2">
        <f t="shared" si="16"/>
        <v>1190</v>
      </c>
      <c r="H70" s="2">
        <f t="shared" si="17"/>
        <v>510</v>
      </c>
      <c r="I70" s="98"/>
    </row>
    <row r="71" spans="1:9" s="41" customFormat="1" ht="31.5" x14ac:dyDescent="0.25">
      <c r="A71" s="58">
        <v>8</v>
      </c>
      <c r="B71" s="60" t="s">
        <v>262</v>
      </c>
      <c r="C71" s="46" t="s">
        <v>263</v>
      </c>
      <c r="D71" s="47">
        <v>2023</v>
      </c>
      <c r="E71" s="47">
        <v>2</v>
      </c>
      <c r="F71" s="72">
        <v>12600</v>
      </c>
      <c r="G71" s="2">
        <f t="shared" si="16"/>
        <v>8820</v>
      </c>
      <c r="H71" s="2">
        <f t="shared" si="17"/>
        <v>3780</v>
      </c>
      <c r="I71" s="98"/>
    </row>
    <row r="72" spans="1:9" s="41" customFormat="1" x14ac:dyDescent="0.25">
      <c r="A72" s="1">
        <v>9</v>
      </c>
      <c r="B72" s="60" t="s">
        <v>222</v>
      </c>
      <c r="C72" s="46" t="s">
        <v>221</v>
      </c>
      <c r="D72" s="47">
        <v>2023</v>
      </c>
      <c r="E72" s="47">
        <v>1</v>
      </c>
      <c r="F72" s="72">
        <v>4800</v>
      </c>
      <c r="G72" s="2">
        <f t="shared" si="16"/>
        <v>3360</v>
      </c>
      <c r="H72" s="2">
        <f t="shared" si="17"/>
        <v>1440</v>
      </c>
      <c r="I72" s="98"/>
    </row>
    <row r="73" spans="1:9" s="3" customFormat="1" x14ac:dyDescent="0.25">
      <c r="A73" s="1">
        <v>10</v>
      </c>
      <c r="B73" s="4" t="s">
        <v>74</v>
      </c>
      <c r="C73" s="43" t="s">
        <v>117</v>
      </c>
      <c r="D73" s="44">
        <v>2023</v>
      </c>
      <c r="E73" s="44">
        <v>1</v>
      </c>
      <c r="F73" s="2">
        <v>1700</v>
      </c>
      <c r="G73" s="2">
        <f t="shared" si="16"/>
        <v>1190</v>
      </c>
      <c r="H73" s="2">
        <f t="shared" si="17"/>
        <v>510</v>
      </c>
      <c r="I73" s="14"/>
    </row>
    <row r="74" spans="1:9" s="3" customFormat="1" ht="47.25" x14ac:dyDescent="0.25">
      <c r="A74" s="1">
        <v>11</v>
      </c>
      <c r="B74" s="40" t="s">
        <v>75</v>
      </c>
      <c r="C74" s="43" t="s">
        <v>288</v>
      </c>
      <c r="D74" s="44">
        <v>2024</v>
      </c>
      <c r="E74" s="44">
        <v>2</v>
      </c>
      <c r="F74" s="2">
        <f>5700+4800</f>
        <v>10500</v>
      </c>
      <c r="G74" s="2">
        <f t="shared" si="16"/>
        <v>7349.9999999999991</v>
      </c>
      <c r="H74" s="2">
        <f t="shared" si="17"/>
        <v>3150.0000000000009</v>
      </c>
      <c r="I74" s="14"/>
    </row>
    <row r="75" spans="1:9" s="3" customFormat="1" x14ac:dyDescent="0.25">
      <c r="A75" s="134">
        <v>12</v>
      </c>
      <c r="B75" s="153" t="s">
        <v>76</v>
      </c>
      <c r="C75" s="43" t="s">
        <v>27</v>
      </c>
      <c r="D75" s="44">
        <v>2025</v>
      </c>
      <c r="E75" s="44">
        <v>1</v>
      </c>
      <c r="F75" s="2">
        <v>5700</v>
      </c>
      <c r="G75" s="2">
        <f t="shared" si="16"/>
        <v>3989.9999999999995</v>
      </c>
      <c r="H75" s="2">
        <f t="shared" si="17"/>
        <v>1710.0000000000005</v>
      </c>
      <c r="I75" s="14"/>
    </row>
    <row r="76" spans="1:9" s="3" customFormat="1" ht="47.25" x14ac:dyDescent="0.25">
      <c r="A76" s="146"/>
      <c r="B76" s="154"/>
      <c r="C76" s="43" t="s">
        <v>28</v>
      </c>
      <c r="D76" s="44">
        <v>2025</v>
      </c>
      <c r="E76" s="44">
        <v>1</v>
      </c>
      <c r="F76" s="2">
        <v>11400</v>
      </c>
      <c r="G76" s="2">
        <f t="shared" si="16"/>
        <v>7979.9999999999991</v>
      </c>
      <c r="H76" s="2">
        <f t="shared" si="17"/>
        <v>3420.0000000000009</v>
      </c>
      <c r="I76" s="14"/>
    </row>
    <row r="77" spans="1:9" s="3" customFormat="1" ht="47.25" x14ac:dyDescent="0.25">
      <c r="A77" s="1">
        <v>13</v>
      </c>
      <c r="B77" s="40" t="s">
        <v>77</v>
      </c>
      <c r="C77" s="43" t="s">
        <v>118</v>
      </c>
      <c r="D77" s="44">
        <v>2023</v>
      </c>
      <c r="E77" s="44">
        <v>1</v>
      </c>
      <c r="F77" s="2">
        <v>11400</v>
      </c>
      <c r="G77" s="2">
        <f t="shared" si="16"/>
        <v>7979.9999999999991</v>
      </c>
      <c r="H77" s="2">
        <f t="shared" si="17"/>
        <v>3420.0000000000009</v>
      </c>
      <c r="I77" s="14"/>
    </row>
    <row r="78" spans="1:9" s="3" customFormat="1" ht="47.25" x14ac:dyDescent="0.25">
      <c r="A78" s="1">
        <v>14</v>
      </c>
      <c r="B78" s="40" t="s">
        <v>264</v>
      </c>
      <c r="C78" s="43" t="s">
        <v>265</v>
      </c>
      <c r="D78" s="44">
        <v>2023</v>
      </c>
      <c r="E78" s="44">
        <v>1</v>
      </c>
      <c r="F78" s="2">
        <v>13000</v>
      </c>
      <c r="G78" s="2">
        <f t="shared" si="16"/>
        <v>9100</v>
      </c>
      <c r="H78" s="2">
        <f t="shared" si="17"/>
        <v>3900</v>
      </c>
      <c r="I78" s="14"/>
    </row>
    <row r="79" spans="1:9" s="3" customFormat="1" ht="31.5" x14ac:dyDescent="0.25">
      <c r="A79" s="1">
        <v>15</v>
      </c>
      <c r="B79" s="60" t="s">
        <v>230</v>
      </c>
      <c r="C79" s="46" t="s">
        <v>229</v>
      </c>
      <c r="D79" s="47">
        <v>2023</v>
      </c>
      <c r="E79" s="47">
        <v>2</v>
      </c>
      <c r="F79" s="72">
        <v>9600</v>
      </c>
      <c r="G79" s="2">
        <f t="shared" si="16"/>
        <v>6720</v>
      </c>
      <c r="H79" s="2">
        <f t="shared" si="17"/>
        <v>2880</v>
      </c>
      <c r="I79" s="14"/>
    </row>
    <row r="80" spans="1:9" s="3" customFormat="1" x14ac:dyDescent="0.25">
      <c r="A80" s="134">
        <v>16</v>
      </c>
      <c r="B80" s="147" t="s">
        <v>228</v>
      </c>
      <c r="C80" s="48" t="s">
        <v>227</v>
      </c>
      <c r="D80" s="49">
        <v>2023</v>
      </c>
      <c r="E80" s="49">
        <v>2</v>
      </c>
      <c r="F80" s="72">
        <v>3200</v>
      </c>
      <c r="G80" s="2">
        <f t="shared" si="16"/>
        <v>2240</v>
      </c>
      <c r="H80" s="2">
        <f t="shared" si="17"/>
        <v>960</v>
      </c>
      <c r="I80" s="14"/>
    </row>
    <row r="81" spans="1:9" s="3" customFormat="1" x14ac:dyDescent="0.25">
      <c r="A81" s="135"/>
      <c r="B81" s="147"/>
      <c r="C81" s="48" t="s">
        <v>226</v>
      </c>
      <c r="D81" s="49">
        <v>2023</v>
      </c>
      <c r="E81" s="49">
        <v>2</v>
      </c>
      <c r="F81" s="72">
        <v>3200</v>
      </c>
      <c r="G81" s="2">
        <f t="shared" si="16"/>
        <v>2240</v>
      </c>
      <c r="H81" s="2">
        <f t="shared" si="17"/>
        <v>960</v>
      </c>
      <c r="I81" s="14"/>
    </row>
    <row r="82" spans="1:9" s="3" customFormat="1" x14ac:dyDescent="0.25">
      <c r="A82" s="135"/>
      <c r="B82" s="147"/>
      <c r="C82" s="48" t="s">
        <v>225</v>
      </c>
      <c r="D82" s="49">
        <v>2023</v>
      </c>
      <c r="E82" s="49">
        <v>2</v>
      </c>
      <c r="F82" s="72">
        <v>4800</v>
      </c>
      <c r="G82" s="2">
        <f t="shared" si="16"/>
        <v>3360</v>
      </c>
      <c r="H82" s="2">
        <f t="shared" si="17"/>
        <v>1440</v>
      </c>
      <c r="I82" s="14"/>
    </row>
    <row r="83" spans="1:9" s="3" customFormat="1" x14ac:dyDescent="0.25">
      <c r="A83" s="135"/>
      <c r="B83" s="147"/>
      <c r="C83" s="48" t="s">
        <v>224</v>
      </c>
      <c r="D83" s="49">
        <v>2023</v>
      </c>
      <c r="E83" s="49">
        <v>2</v>
      </c>
      <c r="F83" s="72">
        <v>3200</v>
      </c>
      <c r="G83" s="2">
        <f t="shared" si="16"/>
        <v>2240</v>
      </c>
      <c r="H83" s="2">
        <f t="shared" si="17"/>
        <v>960</v>
      </c>
      <c r="I83" s="14"/>
    </row>
    <row r="84" spans="1:9" s="3" customFormat="1" ht="47.25" x14ac:dyDescent="0.25">
      <c r="A84" s="146"/>
      <c r="B84" s="147"/>
      <c r="C84" s="48" t="s">
        <v>223</v>
      </c>
      <c r="D84" s="49">
        <v>2023</v>
      </c>
      <c r="E84" s="49">
        <v>2</v>
      </c>
      <c r="F84" s="72">
        <v>10800</v>
      </c>
      <c r="G84" s="2">
        <f t="shared" si="16"/>
        <v>7559.9999999999991</v>
      </c>
      <c r="H84" s="2">
        <f t="shared" si="17"/>
        <v>3240.0000000000009</v>
      </c>
      <c r="I84" s="14"/>
    </row>
    <row r="85" spans="1:9" s="3" customFormat="1" ht="31.5" x14ac:dyDescent="0.25">
      <c r="A85" s="1">
        <v>17</v>
      </c>
      <c r="B85" s="40" t="s">
        <v>141</v>
      </c>
      <c r="C85" s="43" t="s">
        <v>142</v>
      </c>
      <c r="D85" s="44">
        <v>2025</v>
      </c>
      <c r="E85" s="44">
        <v>1</v>
      </c>
      <c r="F85" s="2">
        <f>6*1000</f>
        <v>6000</v>
      </c>
      <c r="G85" s="2">
        <f t="shared" si="16"/>
        <v>4200</v>
      </c>
      <c r="H85" s="2">
        <f t="shared" si="17"/>
        <v>1800</v>
      </c>
      <c r="I85" s="14"/>
    </row>
    <row r="86" spans="1:9" s="3" customFormat="1" x14ac:dyDescent="0.25">
      <c r="A86" s="1">
        <v>18</v>
      </c>
      <c r="B86" s="4" t="s">
        <v>78</v>
      </c>
      <c r="C86" s="43" t="s">
        <v>119</v>
      </c>
      <c r="D86" s="44">
        <v>2023</v>
      </c>
      <c r="E86" s="44">
        <v>2</v>
      </c>
      <c r="F86" s="2">
        <v>5400</v>
      </c>
      <c r="G86" s="2">
        <f t="shared" si="16"/>
        <v>3779.9999999999995</v>
      </c>
      <c r="H86" s="2">
        <f t="shared" si="17"/>
        <v>1620.0000000000005</v>
      </c>
      <c r="I86" s="14"/>
    </row>
    <row r="87" spans="1:9" s="3" customFormat="1" ht="31.5" x14ac:dyDescent="0.25">
      <c r="A87" s="1">
        <v>19</v>
      </c>
      <c r="B87" s="4" t="s">
        <v>79</v>
      </c>
      <c r="C87" s="43" t="s">
        <v>120</v>
      </c>
      <c r="D87" s="44">
        <v>2024</v>
      </c>
      <c r="E87" s="44">
        <v>1</v>
      </c>
      <c r="F87" s="2">
        <v>9100</v>
      </c>
      <c r="G87" s="2">
        <f t="shared" si="16"/>
        <v>6370</v>
      </c>
      <c r="H87" s="2">
        <f t="shared" si="17"/>
        <v>2730</v>
      </c>
      <c r="I87" s="14"/>
    </row>
    <row r="88" spans="1:9" s="3" customFormat="1" ht="31.5" x14ac:dyDescent="0.25">
      <c r="A88" s="1">
        <v>20</v>
      </c>
      <c r="B88" s="4" t="s">
        <v>81</v>
      </c>
      <c r="C88" s="43" t="s">
        <v>275</v>
      </c>
      <c r="D88" s="44">
        <v>2023</v>
      </c>
      <c r="E88" s="44">
        <v>2</v>
      </c>
      <c r="F88" s="2">
        <f>9*1350+4800</f>
        <v>16950</v>
      </c>
      <c r="G88" s="2">
        <f t="shared" si="16"/>
        <v>11865</v>
      </c>
      <c r="H88" s="2">
        <f t="shared" si="17"/>
        <v>5085</v>
      </c>
      <c r="I88" s="14"/>
    </row>
    <row r="89" spans="1:9" s="41" customFormat="1" x14ac:dyDescent="0.25">
      <c r="A89" s="1">
        <v>21</v>
      </c>
      <c r="B89" s="4" t="s">
        <v>80</v>
      </c>
      <c r="C89" s="43" t="s">
        <v>289</v>
      </c>
      <c r="D89" s="44">
        <v>2024</v>
      </c>
      <c r="E89" s="44">
        <v>2</v>
      </c>
      <c r="F89" s="2">
        <f>5400+4800</f>
        <v>10200</v>
      </c>
      <c r="G89" s="2">
        <f t="shared" si="16"/>
        <v>7140</v>
      </c>
      <c r="H89" s="2">
        <f t="shared" si="17"/>
        <v>3060</v>
      </c>
      <c r="I89" s="98"/>
    </row>
    <row r="90" spans="1:9" s="3" customFormat="1" x14ac:dyDescent="0.25">
      <c r="A90" s="1">
        <v>22</v>
      </c>
      <c r="B90" s="4" t="s">
        <v>82</v>
      </c>
      <c r="C90" s="37" t="s">
        <v>121</v>
      </c>
      <c r="D90" s="38">
        <v>2023</v>
      </c>
      <c r="E90" s="38">
        <v>1</v>
      </c>
      <c r="F90" s="39">
        <v>15000</v>
      </c>
      <c r="G90" s="2">
        <f t="shared" si="16"/>
        <v>10500</v>
      </c>
      <c r="H90" s="2">
        <f t="shared" si="17"/>
        <v>4500</v>
      </c>
      <c r="I90" s="14"/>
    </row>
    <row r="91" spans="1:9" s="3" customFormat="1" x14ac:dyDescent="0.25">
      <c r="A91" s="134">
        <v>23</v>
      </c>
      <c r="B91" s="168" t="s">
        <v>266</v>
      </c>
      <c r="C91" s="68" t="s">
        <v>267</v>
      </c>
      <c r="D91" s="170">
        <v>2023</v>
      </c>
      <c r="E91" s="170">
        <v>1</v>
      </c>
      <c r="F91" s="39">
        <v>7700</v>
      </c>
      <c r="G91" s="2">
        <f t="shared" si="16"/>
        <v>5390</v>
      </c>
      <c r="H91" s="2">
        <f t="shared" si="17"/>
        <v>2310</v>
      </c>
      <c r="I91" s="14"/>
    </row>
    <row r="92" spans="1:9" s="3" customFormat="1" x14ac:dyDescent="0.25">
      <c r="A92" s="146"/>
      <c r="B92" s="169"/>
      <c r="C92" s="68" t="s">
        <v>268</v>
      </c>
      <c r="D92" s="171"/>
      <c r="E92" s="171"/>
      <c r="F92" s="39">
        <f>10*1350</f>
        <v>13500</v>
      </c>
      <c r="G92" s="2">
        <f t="shared" ref="G92" si="18">F92*0.7</f>
        <v>9450</v>
      </c>
      <c r="H92" s="2">
        <f t="shared" ref="H92" si="19">F92-G92</f>
        <v>4050</v>
      </c>
      <c r="I92" s="14"/>
    </row>
    <row r="93" spans="1:9" s="20" customFormat="1" x14ac:dyDescent="0.25">
      <c r="A93" s="18" t="s">
        <v>11</v>
      </c>
      <c r="B93" s="163" t="s">
        <v>2</v>
      </c>
      <c r="C93" s="164"/>
      <c r="D93" s="18"/>
      <c r="E93" s="18"/>
      <c r="F93" s="42">
        <f>SUM(F94:F102)</f>
        <v>38800</v>
      </c>
      <c r="G93" s="42">
        <f>SUM(G94:G102)</f>
        <v>27160</v>
      </c>
      <c r="H93" s="42">
        <f>SUM(H94:H102)</f>
        <v>11640</v>
      </c>
      <c r="I93" s="93"/>
    </row>
    <row r="94" spans="1:9" s="20" customFormat="1" x14ac:dyDescent="0.25">
      <c r="A94" s="58">
        <v>1</v>
      </c>
      <c r="B94" s="59" t="s">
        <v>128</v>
      </c>
      <c r="C94" s="5" t="s">
        <v>1</v>
      </c>
      <c r="D94" s="6">
        <v>2023</v>
      </c>
      <c r="E94" s="6">
        <v>2</v>
      </c>
      <c r="F94" s="2">
        <v>1700</v>
      </c>
      <c r="G94" s="2">
        <f t="shared" ref="G94:G102" si="20">F94*0.7</f>
        <v>1190</v>
      </c>
      <c r="H94" s="2">
        <f t="shared" ref="H94:H102" si="21">F94-G94</f>
        <v>510</v>
      </c>
      <c r="I94" s="93"/>
    </row>
    <row r="95" spans="1:9" s="20" customFormat="1" ht="31.5" x14ac:dyDescent="0.25">
      <c r="A95" s="1">
        <v>2</v>
      </c>
      <c r="B95" s="40" t="s">
        <v>122</v>
      </c>
      <c r="C95" s="43" t="s">
        <v>129</v>
      </c>
      <c r="D95" s="44">
        <v>2024</v>
      </c>
      <c r="E95" s="44">
        <v>1</v>
      </c>
      <c r="F95" s="2">
        <v>1700</v>
      </c>
      <c r="G95" s="2">
        <f t="shared" si="20"/>
        <v>1190</v>
      </c>
      <c r="H95" s="2">
        <f t="shared" si="21"/>
        <v>510</v>
      </c>
      <c r="I95" s="93"/>
    </row>
    <row r="96" spans="1:9" s="20" customFormat="1" ht="31.5" x14ac:dyDescent="0.25">
      <c r="A96" s="58">
        <v>3</v>
      </c>
      <c r="B96" s="69" t="s">
        <v>189</v>
      </c>
      <c r="C96" s="80" t="s">
        <v>290</v>
      </c>
      <c r="D96" s="81">
        <v>2024</v>
      </c>
      <c r="E96" s="81">
        <v>1</v>
      </c>
      <c r="F96" s="72">
        <v>4000</v>
      </c>
      <c r="G96" s="2">
        <f t="shared" si="20"/>
        <v>2800</v>
      </c>
      <c r="H96" s="2">
        <f t="shared" si="21"/>
        <v>1200</v>
      </c>
      <c r="I96" s="93"/>
    </row>
    <row r="97" spans="1:9" s="20" customFormat="1" ht="31.5" x14ac:dyDescent="0.25">
      <c r="A97" s="1">
        <v>4</v>
      </c>
      <c r="B97" s="69" t="s">
        <v>188</v>
      </c>
      <c r="C97" s="80" t="s">
        <v>187</v>
      </c>
      <c r="D97" s="81">
        <v>2024</v>
      </c>
      <c r="E97" s="81">
        <v>1</v>
      </c>
      <c r="F97" s="72">
        <v>4900</v>
      </c>
      <c r="G97" s="2">
        <f t="shared" si="20"/>
        <v>3430</v>
      </c>
      <c r="H97" s="2">
        <f t="shared" si="21"/>
        <v>1470</v>
      </c>
      <c r="I97" s="93"/>
    </row>
    <row r="98" spans="1:9" s="20" customFormat="1" x14ac:dyDescent="0.25">
      <c r="A98" s="58">
        <v>5</v>
      </c>
      <c r="B98" s="69" t="s">
        <v>186</v>
      </c>
      <c r="C98" s="80" t="s">
        <v>185</v>
      </c>
      <c r="D98" s="81">
        <v>2024</v>
      </c>
      <c r="E98" s="81">
        <v>1</v>
      </c>
      <c r="F98" s="72">
        <v>1700</v>
      </c>
      <c r="G98" s="2">
        <f t="shared" si="20"/>
        <v>1190</v>
      </c>
      <c r="H98" s="2">
        <f t="shared" si="21"/>
        <v>510</v>
      </c>
      <c r="I98" s="93"/>
    </row>
    <row r="99" spans="1:9" s="20" customFormat="1" x14ac:dyDescent="0.25">
      <c r="A99" s="134">
        <v>6</v>
      </c>
      <c r="B99" s="153" t="s">
        <v>123</v>
      </c>
      <c r="C99" s="5" t="s">
        <v>130</v>
      </c>
      <c r="D99" s="6">
        <v>2023</v>
      </c>
      <c r="E99" s="6">
        <v>2</v>
      </c>
      <c r="F99" s="2">
        <v>6000</v>
      </c>
      <c r="G99" s="2">
        <f t="shared" si="20"/>
        <v>4200</v>
      </c>
      <c r="H99" s="2">
        <f t="shared" si="21"/>
        <v>1800</v>
      </c>
      <c r="I99" s="93"/>
    </row>
    <row r="100" spans="1:9" s="20" customFormat="1" x14ac:dyDescent="0.25">
      <c r="A100" s="146"/>
      <c r="B100" s="154"/>
      <c r="C100" s="5" t="s">
        <v>0</v>
      </c>
      <c r="D100" s="6">
        <v>2023</v>
      </c>
      <c r="E100" s="6">
        <v>2</v>
      </c>
      <c r="F100" s="2">
        <v>1700</v>
      </c>
      <c r="G100" s="2">
        <f t="shared" si="20"/>
        <v>1190</v>
      </c>
      <c r="H100" s="2">
        <f t="shared" si="21"/>
        <v>510</v>
      </c>
      <c r="I100" s="93"/>
    </row>
    <row r="101" spans="1:9" s="20" customFormat="1" x14ac:dyDescent="0.25">
      <c r="A101" s="1">
        <v>7</v>
      </c>
      <c r="B101" s="4" t="s">
        <v>124</v>
      </c>
      <c r="C101" s="43" t="s">
        <v>126</v>
      </c>
      <c r="D101" s="44">
        <v>2023</v>
      </c>
      <c r="E101" s="44">
        <v>1</v>
      </c>
      <c r="F101" s="2">
        <v>8100</v>
      </c>
      <c r="G101" s="2">
        <f t="shared" si="20"/>
        <v>5670</v>
      </c>
      <c r="H101" s="2">
        <f t="shared" si="21"/>
        <v>2430</v>
      </c>
      <c r="I101" s="93"/>
    </row>
    <row r="102" spans="1:9" s="20" customFormat="1" x14ac:dyDescent="0.25">
      <c r="A102" s="1">
        <v>8</v>
      </c>
      <c r="B102" s="4" t="s">
        <v>125</v>
      </c>
      <c r="C102" s="37" t="s">
        <v>127</v>
      </c>
      <c r="D102" s="38">
        <v>2024</v>
      </c>
      <c r="E102" s="38">
        <v>1</v>
      </c>
      <c r="F102" s="39">
        <v>9000</v>
      </c>
      <c r="G102" s="2">
        <f t="shared" si="20"/>
        <v>6300</v>
      </c>
      <c r="H102" s="2">
        <f t="shared" si="21"/>
        <v>2700</v>
      </c>
      <c r="I102" s="93"/>
    </row>
    <row r="103" spans="1:9" s="20" customFormat="1" x14ac:dyDescent="0.25">
      <c r="A103" s="18" t="s">
        <v>9</v>
      </c>
      <c r="B103" s="163" t="s">
        <v>8</v>
      </c>
      <c r="C103" s="164"/>
      <c r="D103" s="18"/>
      <c r="E103" s="18"/>
      <c r="F103" s="22">
        <f>SUM(F104:F112)</f>
        <v>71220</v>
      </c>
      <c r="G103" s="22">
        <f>SUM(G104:G112)</f>
        <v>49854</v>
      </c>
      <c r="H103" s="22">
        <f>SUM(H104:H112)</f>
        <v>21366</v>
      </c>
      <c r="I103" s="93"/>
    </row>
    <row r="104" spans="1:9" s="20" customFormat="1" x14ac:dyDescent="0.25">
      <c r="A104" s="1">
        <v>1</v>
      </c>
      <c r="B104" s="69" t="s">
        <v>184</v>
      </c>
      <c r="C104" s="82" t="s">
        <v>183</v>
      </c>
      <c r="D104" s="83">
        <v>2025</v>
      </c>
      <c r="E104" s="83">
        <v>2</v>
      </c>
      <c r="F104" s="72">
        <v>5200</v>
      </c>
      <c r="G104" s="2">
        <f t="shared" ref="G104:G112" si="22">F104*0.7</f>
        <v>3639.9999999999995</v>
      </c>
      <c r="H104" s="2">
        <f t="shared" ref="H104:H112" si="23">F104-G104</f>
        <v>1560.0000000000005</v>
      </c>
      <c r="I104" s="93"/>
    </row>
    <row r="105" spans="1:9" s="20" customFormat="1" x14ac:dyDescent="0.25">
      <c r="A105" s="1">
        <v>2</v>
      </c>
      <c r="B105" s="69" t="s">
        <v>182</v>
      </c>
      <c r="C105" s="84" t="s">
        <v>181</v>
      </c>
      <c r="D105" s="85">
        <v>2024</v>
      </c>
      <c r="E105" s="85">
        <v>2</v>
      </c>
      <c r="F105" s="72">
        <v>4000</v>
      </c>
      <c r="G105" s="2">
        <f t="shared" si="22"/>
        <v>2800</v>
      </c>
      <c r="H105" s="2">
        <f t="shared" si="23"/>
        <v>1200</v>
      </c>
      <c r="I105" s="93"/>
    </row>
    <row r="106" spans="1:9" s="20" customFormat="1" x14ac:dyDescent="0.25">
      <c r="A106" s="1">
        <v>3</v>
      </c>
      <c r="B106" s="69" t="s">
        <v>258</v>
      </c>
      <c r="C106" s="84" t="s">
        <v>181</v>
      </c>
      <c r="D106" s="85">
        <v>2024</v>
      </c>
      <c r="E106" s="85">
        <v>2</v>
      </c>
      <c r="F106" s="72">
        <v>4000</v>
      </c>
      <c r="G106" s="2">
        <f t="shared" si="22"/>
        <v>2800</v>
      </c>
      <c r="H106" s="2">
        <f t="shared" si="23"/>
        <v>1200</v>
      </c>
      <c r="I106" s="93"/>
    </row>
    <row r="107" spans="1:9" s="20" customFormat="1" x14ac:dyDescent="0.25">
      <c r="A107" s="1">
        <v>4</v>
      </c>
      <c r="B107" s="69" t="s">
        <v>180</v>
      </c>
      <c r="C107" s="82" t="s">
        <v>179</v>
      </c>
      <c r="D107" s="83">
        <v>2025</v>
      </c>
      <c r="E107" s="83">
        <v>1</v>
      </c>
      <c r="F107" s="72">
        <v>4800</v>
      </c>
      <c r="G107" s="2">
        <f t="shared" si="22"/>
        <v>3360</v>
      </c>
      <c r="H107" s="2">
        <f t="shared" si="23"/>
        <v>1440</v>
      </c>
      <c r="I107" s="93"/>
    </row>
    <row r="108" spans="1:9" s="20" customFormat="1" x14ac:dyDescent="0.25">
      <c r="A108" s="1">
        <v>5</v>
      </c>
      <c r="B108" s="86" t="s">
        <v>259</v>
      </c>
      <c r="C108" s="87" t="s">
        <v>260</v>
      </c>
      <c r="D108" s="88">
        <v>2023</v>
      </c>
      <c r="E108" s="88">
        <v>1</v>
      </c>
      <c r="F108" s="89">
        <f>9*880</f>
        <v>7920</v>
      </c>
      <c r="G108" s="2">
        <f t="shared" si="22"/>
        <v>5544</v>
      </c>
      <c r="H108" s="2">
        <f t="shared" si="23"/>
        <v>2376</v>
      </c>
      <c r="I108" s="93"/>
    </row>
    <row r="109" spans="1:9" s="20" customFormat="1" ht="31.5" x14ac:dyDescent="0.25">
      <c r="A109" s="1">
        <v>6</v>
      </c>
      <c r="B109" s="4" t="s">
        <v>69</v>
      </c>
      <c r="C109" s="5" t="s">
        <v>112</v>
      </c>
      <c r="D109" s="6">
        <v>2023</v>
      </c>
      <c r="E109" s="6">
        <v>2</v>
      </c>
      <c r="F109" s="2">
        <v>6400</v>
      </c>
      <c r="G109" s="2">
        <f t="shared" si="22"/>
        <v>4480</v>
      </c>
      <c r="H109" s="2">
        <f t="shared" si="23"/>
        <v>1920</v>
      </c>
      <c r="I109" s="93"/>
    </row>
    <row r="110" spans="1:9" s="20" customFormat="1" ht="31.5" x14ac:dyDescent="0.25">
      <c r="A110" s="1">
        <v>7</v>
      </c>
      <c r="B110" s="4" t="s">
        <v>70</v>
      </c>
      <c r="C110" s="5" t="s">
        <v>113</v>
      </c>
      <c r="D110" s="6">
        <v>2025</v>
      </c>
      <c r="E110" s="6">
        <v>1</v>
      </c>
      <c r="F110" s="2">
        <v>14200</v>
      </c>
      <c r="G110" s="2">
        <f t="shared" si="22"/>
        <v>9940</v>
      </c>
      <c r="H110" s="2">
        <f t="shared" si="23"/>
        <v>4260</v>
      </c>
      <c r="I110" s="93"/>
    </row>
    <row r="111" spans="1:9" s="20" customFormat="1" ht="47.25" x14ac:dyDescent="0.25">
      <c r="A111" s="134">
        <v>8</v>
      </c>
      <c r="B111" s="161" t="s">
        <v>251</v>
      </c>
      <c r="C111" s="5" t="s">
        <v>252</v>
      </c>
      <c r="D111" s="159">
        <v>2024</v>
      </c>
      <c r="E111" s="161">
        <v>1</v>
      </c>
      <c r="F111" s="7">
        <v>11500</v>
      </c>
      <c r="G111" s="2">
        <f t="shared" si="22"/>
        <v>8049.9999999999991</v>
      </c>
      <c r="H111" s="2">
        <f t="shared" si="23"/>
        <v>3450.0000000000009</v>
      </c>
      <c r="I111" s="93"/>
    </row>
    <row r="112" spans="1:9" s="20" customFormat="1" ht="31.5" x14ac:dyDescent="0.25">
      <c r="A112" s="146"/>
      <c r="B112" s="162"/>
      <c r="C112" s="5" t="s">
        <v>253</v>
      </c>
      <c r="D112" s="160"/>
      <c r="E112" s="162"/>
      <c r="F112" s="7">
        <v>13200</v>
      </c>
      <c r="G112" s="2">
        <f t="shared" si="22"/>
        <v>9240</v>
      </c>
      <c r="H112" s="2">
        <f t="shared" si="23"/>
        <v>3960</v>
      </c>
      <c r="I112" s="93"/>
    </row>
    <row r="113" spans="1:9" s="20" customFormat="1" x14ac:dyDescent="0.25">
      <c r="A113" s="18" t="s">
        <v>7</v>
      </c>
      <c r="B113" s="163" t="s">
        <v>10</v>
      </c>
      <c r="C113" s="164"/>
      <c r="D113" s="35"/>
      <c r="E113" s="35"/>
      <c r="F113" s="24">
        <f>SUM(F114:F132)</f>
        <v>187480</v>
      </c>
      <c r="G113" s="24">
        <f>SUM(G114:G132)</f>
        <v>131236</v>
      </c>
      <c r="H113" s="24">
        <f>SUM(H114:H132)</f>
        <v>56244</v>
      </c>
      <c r="I113" s="93"/>
    </row>
    <row r="114" spans="1:9" s="20" customFormat="1" ht="31.5" x14ac:dyDescent="0.25">
      <c r="A114" s="1">
        <v>1</v>
      </c>
      <c r="B114" s="69" t="s">
        <v>168</v>
      </c>
      <c r="C114" s="70" t="s">
        <v>167</v>
      </c>
      <c r="D114" s="71">
        <v>2023</v>
      </c>
      <c r="E114" s="71">
        <v>1</v>
      </c>
      <c r="F114" s="72">
        <v>6200</v>
      </c>
      <c r="G114" s="2">
        <f t="shared" ref="G114:G132" si="24">F114*0.7</f>
        <v>4340</v>
      </c>
      <c r="H114" s="2">
        <f t="shared" ref="H114:H132" si="25">F114-G114</f>
        <v>1860</v>
      </c>
      <c r="I114" s="93"/>
    </row>
    <row r="115" spans="1:9" s="20" customFormat="1" ht="47.25" x14ac:dyDescent="0.25">
      <c r="A115" s="1">
        <v>2</v>
      </c>
      <c r="B115" s="69" t="s">
        <v>166</v>
      </c>
      <c r="C115" s="70" t="s">
        <v>165</v>
      </c>
      <c r="D115" s="71">
        <v>2023</v>
      </c>
      <c r="E115" s="71">
        <v>2</v>
      </c>
      <c r="F115" s="72">
        <v>5000</v>
      </c>
      <c r="G115" s="2">
        <f t="shared" si="24"/>
        <v>3500</v>
      </c>
      <c r="H115" s="2">
        <f t="shared" si="25"/>
        <v>1500</v>
      </c>
      <c r="I115" s="93"/>
    </row>
    <row r="116" spans="1:9" s="20" customFormat="1" ht="47.25" x14ac:dyDescent="0.25">
      <c r="A116" s="1">
        <v>3</v>
      </c>
      <c r="B116" s="69" t="s">
        <v>164</v>
      </c>
      <c r="C116" s="70" t="s">
        <v>163</v>
      </c>
      <c r="D116" s="71">
        <v>2023</v>
      </c>
      <c r="E116" s="71">
        <v>1</v>
      </c>
      <c r="F116" s="72">
        <v>5700</v>
      </c>
      <c r="G116" s="2">
        <f t="shared" si="24"/>
        <v>3989.9999999999995</v>
      </c>
      <c r="H116" s="2">
        <f t="shared" si="25"/>
        <v>1710.0000000000005</v>
      </c>
      <c r="I116" s="93"/>
    </row>
    <row r="117" spans="1:9" s="20" customFormat="1" ht="47.25" x14ac:dyDescent="0.25">
      <c r="A117" s="1">
        <v>4</v>
      </c>
      <c r="B117" s="69" t="s">
        <v>162</v>
      </c>
      <c r="C117" s="70" t="s">
        <v>161</v>
      </c>
      <c r="D117" s="71">
        <v>2025</v>
      </c>
      <c r="E117" s="71">
        <v>1</v>
      </c>
      <c r="F117" s="72">
        <v>18500</v>
      </c>
      <c r="G117" s="2">
        <f t="shared" si="24"/>
        <v>12950</v>
      </c>
      <c r="H117" s="2">
        <f t="shared" si="25"/>
        <v>5550</v>
      </c>
      <c r="I117" s="93"/>
    </row>
    <row r="118" spans="1:9" s="20" customFormat="1" ht="47.25" x14ac:dyDescent="0.25">
      <c r="A118" s="1">
        <v>5</v>
      </c>
      <c r="B118" s="69" t="s">
        <v>160</v>
      </c>
      <c r="C118" s="70" t="s">
        <v>159</v>
      </c>
      <c r="D118" s="71">
        <v>2025</v>
      </c>
      <c r="E118" s="71">
        <v>1</v>
      </c>
      <c r="F118" s="72">
        <v>20100</v>
      </c>
      <c r="G118" s="2">
        <f t="shared" si="24"/>
        <v>14070</v>
      </c>
      <c r="H118" s="2">
        <f t="shared" si="25"/>
        <v>6030</v>
      </c>
      <c r="I118" s="93"/>
    </row>
    <row r="119" spans="1:9" s="20" customFormat="1" ht="31.5" x14ac:dyDescent="0.25">
      <c r="A119" s="1">
        <v>6</v>
      </c>
      <c r="B119" s="40" t="s">
        <v>65</v>
      </c>
      <c r="C119" s="5" t="s">
        <v>108</v>
      </c>
      <c r="D119" s="6">
        <v>2025</v>
      </c>
      <c r="E119" s="6">
        <v>2</v>
      </c>
      <c r="F119" s="2">
        <v>9800</v>
      </c>
      <c r="G119" s="2">
        <f t="shared" si="24"/>
        <v>6860</v>
      </c>
      <c r="H119" s="2">
        <f t="shared" si="25"/>
        <v>2940</v>
      </c>
      <c r="I119" s="93"/>
    </row>
    <row r="120" spans="1:9" s="20" customFormat="1" ht="31.5" x14ac:dyDescent="0.25">
      <c r="A120" s="1">
        <v>7</v>
      </c>
      <c r="B120" s="4" t="s">
        <v>66</v>
      </c>
      <c r="C120" s="5" t="s">
        <v>109</v>
      </c>
      <c r="D120" s="6">
        <v>2024</v>
      </c>
      <c r="E120" s="6">
        <v>2</v>
      </c>
      <c r="F120" s="2">
        <v>7800</v>
      </c>
      <c r="G120" s="2">
        <f t="shared" si="24"/>
        <v>5460</v>
      </c>
      <c r="H120" s="2">
        <f t="shared" si="25"/>
        <v>2340</v>
      </c>
      <c r="I120" s="93"/>
    </row>
    <row r="121" spans="1:9" s="20" customFormat="1" x14ac:dyDescent="0.25">
      <c r="A121" s="1">
        <v>8</v>
      </c>
      <c r="B121" s="4" t="s">
        <v>256</v>
      </c>
      <c r="C121" s="5" t="s">
        <v>257</v>
      </c>
      <c r="D121" s="6">
        <v>2023</v>
      </c>
      <c r="E121" s="6">
        <v>1</v>
      </c>
      <c r="F121" s="2">
        <v>4000</v>
      </c>
      <c r="G121" s="2">
        <f t="shared" si="24"/>
        <v>2800</v>
      </c>
      <c r="H121" s="2">
        <f t="shared" si="25"/>
        <v>1200</v>
      </c>
      <c r="I121" s="93"/>
    </row>
    <row r="122" spans="1:9" s="20" customFormat="1" x14ac:dyDescent="0.25">
      <c r="A122" s="1">
        <v>9</v>
      </c>
      <c r="B122" s="69" t="s">
        <v>172</v>
      </c>
      <c r="C122" s="70" t="s">
        <v>249</v>
      </c>
      <c r="D122" s="71">
        <v>2024</v>
      </c>
      <c r="E122" s="71">
        <v>2</v>
      </c>
      <c r="F122" s="72">
        <f>5280+9000</f>
        <v>14280</v>
      </c>
      <c r="G122" s="2">
        <f t="shared" si="24"/>
        <v>9996</v>
      </c>
      <c r="H122" s="2">
        <f t="shared" si="25"/>
        <v>4284</v>
      </c>
      <c r="I122" s="93"/>
    </row>
    <row r="123" spans="1:9" s="20" customFormat="1" x14ac:dyDescent="0.25">
      <c r="A123" s="1">
        <v>10</v>
      </c>
      <c r="B123" s="69" t="s">
        <v>171</v>
      </c>
      <c r="C123" s="70" t="s">
        <v>250</v>
      </c>
      <c r="D123" s="71">
        <v>2024</v>
      </c>
      <c r="E123" s="71">
        <v>2</v>
      </c>
      <c r="F123" s="72">
        <v>3400</v>
      </c>
      <c r="G123" s="2">
        <f t="shared" si="24"/>
        <v>2380</v>
      </c>
      <c r="H123" s="2">
        <f t="shared" si="25"/>
        <v>1020</v>
      </c>
      <c r="I123" s="93"/>
    </row>
    <row r="124" spans="1:9" s="20" customFormat="1" x14ac:dyDescent="0.25">
      <c r="A124" s="1">
        <v>11</v>
      </c>
      <c r="B124" s="69" t="s">
        <v>170</v>
      </c>
      <c r="C124" s="70" t="s">
        <v>169</v>
      </c>
      <c r="D124" s="71">
        <v>2025</v>
      </c>
      <c r="E124" s="71">
        <v>2</v>
      </c>
      <c r="F124" s="72">
        <v>6500</v>
      </c>
      <c r="G124" s="2">
        <f t="shared" si="24"/>
        <v>4550</v>
      </c>
      <c r="H124" s="2">
        <f t="shared" si="25"/>
        <v>1950</v>
      </c>
      <c r="I124" s="93"/>
    </row>
    <row r="125" spans="1:9" s="20" customFormat="1" ht="31.5" x14ac:dyDescent="0.25">
      <c r="A125" s="1">
        <v>12</v>
      </c>
      <c r="B125" s="4" t="s">
        <v>67</v>
      </c>
      <c r="C125" s="5" t="s">
        <v>110</v>
      </c>
      <c r="D125" s="6">
        <v>2023</v>
      </c>
      <c r="E125" s="6">
        <v>1</v>
      </c>
      <c r="F125" s="2">
        <v>7900</v>
      </c>
      <c r="G125" s="2">
        <f t="shared" si="24"/>
        <v>5530</v>
      </c>
      <c r="H125" s="2">
        <f t="shared" si="25"/>
        <v>2370</v>
      </c>
      <c r="I125" s="93"/>
    </row>
    <row r="126" spans="1:9" s="20" customFormat="1" ht="31.5" x14ac:dyDescent="0.25">
      <c r="A126" s="1">
        <v>13</v>
      </c>
      <c r="B126" s="40" t="s">
        <v>68</v>
      </c>
      <c r="C126" s="5" t="s">
        <v>111</v>
      </c>
      <c r="D126" s="6">
        <v>2023</v>
      </c>
      <c r="E126" s="6">
        <v>1</v>
      </c>
      <c r="F126" s="2">
        <v>10950</v>
      </c>
      <c r="G126" s="2">
        <f t="shared" si="24"/>
        <v>7664.9999999999991</v>
      </c>
      <c r="H126" s="2">
        <f t="shared" si="25"/>
        <v>3285.0000000000009</v>
      </c>
      <c r="I126" s="93"/>
    </row>
    <row r="127" spans="1:9" s="20" customFormat="1" ht="31.5" x14ac:dyDescent="0.25">
      <c r="A127" s="1">
        <v>14</v>
      </c>
      <c r="B127" s="69" t="s">
        <v>178</v>
      </c>
      <c r="C127" s="70" t="s">
        <v>177</v>
      </c>
      <c r="D127" s="71">
        <v>2023</v>
      </c>
      <c r="E127" s="71">
        <v>1</v>
      </c>
      <c r="F127" s="72">
        <v>12600</v>
      </c>
      <c r="G127" s="2">
        <f t="shared" si="24"/>
        <v>8820</v>
      </c>
      <c r="H127" s="2">
        <f t="shared" si="25"/>
        <v>3780</v>
      </c>
      <c r="I127" s="93"/>
    </row>
    <row r="128" spans="1:9" s="20" customFormat="1" ht="31.5" x14ac:dyDescent="0.25">
      <c r="A128" s="1">
        <v>15</v>
      </c>
      <c r="B128" s="69" t="s">
        <v>176</v>
      </c>
      <c r="C128" s="70" t="s">
        <v>175</v>
      </c>
      <c r="D128" s="71">
        <v>2023</v>
      </c>
      <c r="E128" s="71">
        <v>2</v>
      </c>
      <c r="F128" s="72">
        <v>5400</v>
      </c>
      <c r="G128" s="2">
        <f t="shared" si="24"/>
        <v>3779.9999999999995</v>
      </c>
      <c r="H128" s="2">
        <f t="shared" si="25"/>
        <v>1620.0000000000005</v>
      </c>
      <c r="I128" s="93"/>
    </row>
    <row r="129" spans="1:9" s="20" customFormat="1" ht="31.5" x14ac:dyDescent="0.25">
      <c r="A129" s="1">
        <v>16</v>
      </c>
      <c r="B129" s="69" t="s">
        <v>269</v>
      </c>
      <c r="C129" s="70" t="s">
        <v>270</v>
      </c>
      <c r="D129" s="71" t="s">
        <v>274</v>
      </c>
      <c r="E129" s="71"/>
      <c r="F129" s="72">
        <f>8*1050+4*1350</f>
        <v>13800</v>
      </c>
      <c r="G129" s="2">
        <f t="shared" ref="G129:G130" si="26">F129*0.7</f>
        <v>9660</v>
      </c>
      <c r="H129" s="2">
        <f t="shared" ref="H129:H130" si="27">F129-G129</f>
        <v>4140</v>
      </c>
      <c r="I129" s="93"/>
    </row>
    <row r="130" spans="1:9" s="20" customFormat="1" ht="31.5" x14ac:dyDescent="0.25">
      <c r="A130" s="1">
        <v>17</v>
      </c>
      <c r="B130" s="69" t="s">
        <v>272</v>
      </c>
      <c r="C130" s="70" t="s">
        <v>273</v>
      </c>
      <c r="D130" s="71" t="s">
        <v>274</v>
      </c>
      <c r="E130" s="71"/>
      <c r="F130" s="72">
        <f>2*1050+4*1350</f>
        <v>7500</v>
      </c>
      <c r="G130" s="2">
        <f t="shared" si="26"/>
        <v>5250</v>
      </c>
      <c r="H130" s="2">
        <f t="shared" si="27"/>
        <v>2250</v>
      </c>
      <c r="I130" s="93"/>
    </row>
    <row r="131" spans="1:9" s="106" customFormat="1" ht="31.5" x14ac:dyDescent="0.25">
      <c r="A131" s="100">
        <v>18</v>
      </c>
      <c r="B131" s="101" t="s">
        <v>271</v>
      </c>
      <c r="C131" s="102" t="s">
        <v>285</v>
      </c>
      <c r="D131" s="103" t="s">
        <v>274</v>
      </c>
      <c r="E131" s="103"/>
      <c r="F131" s="104">
        <v>13950</v>
      </c>
      <c r="G131" s="67">
        <f t="shared" ref="G131" si="28">F131*0.7</f>
        <v>9765</v>
      </c>
      <c r="H131" s="67">
        <f t="shared" ref="H131" si="29">F131-G131</f>
        <v>4185</v>
      </c>
      <c r="I131" s="105"/>
    </row>
    <row r="132" spans="1:9" s="20" customFormat="1" ht="47.25" x14ac:dyDescent="0.25">
      <c r="A132" s="1">
        <v>19</v>
      </c>
      <c r="B132" s="69" t="s">
        <v>174</v>
      </c>
      <c r="C132" s="70" t="s">
        <v>173</v>
      </c>
      <c r="D132" s="71">
        <v>2023</v>
      </c>
      <c r="E132" s="71">
        <v>1</v>
      </c>
      <c r="F132" s="72">
        <v>14100</v>
      </c>
      <c r="G132" s="2">
        <f t="shared" si="24"/>
        <v>9870</v>
      </c>
      <c r="H132" s="2">
        <f t="shared" si="25"/>
        <v>4230</v>
      </c>
      <c r="I132" s="93"/>
    </row>
    <row r="133" spans="1:9" s="20" customFormat="1" x14ac:dyDescent="0.25">
      <c r="A133" s="18" t="s">
        <v>5</v>
      </c>
      <c r="B133" s="165" t="s">
        <v>18</v>
      </c>
      <c r="C133" s="166"/>
      <c r="D133" s="21"/>
      <c r="E133" s="21"/>
      <c r="F133" s="22">
        <f>SUM(F134)</f>
        <v>9300</v>
      </c>
      <c r="G133" s="22">
        <f t="shared" ref="G133:H133" si="30">SUM(G134)</f>
        <v>6510</v>
      </c>
      <c r="H133" s="22">
        <f t="shared" si="30"/>
        <v>2790</v>
      </c>
      <c r="I133" s="93"/>
    </row>
    <row r="134" spans="1:9" s="20" customFormat="1" ht="31.5" x14ac:dyDescent="0.25">
      <c r="A134" s="1">
        <v>1</v>
      </c>
      <c r="B134" s="4" t="s">
        <v>40</v>
      </c>
      <c r="C134" s="5" t="s">
        <v>41</v>
      </c>
      <c r="D134" s="6">
        <v>2023</v>
      </c>
      <c r="E134" s="6">
        <v>2</v>
      </c>
      <c r="F134" s="2">
        <v>9300</v>
      </c>
      <c r="G134" s="2">
        <f>F134*0.7</f>
        <v>6510</v>
      </c>
      <c r="H134" s="2">
        <f>F134-G134</f>
        <v>2790</v>
      </c>
      <c r="I134" s="93"/>
    </row>
    <row r="135" spans="1:9" s="3" customFormat="1" x14ac:dyDescent="0.25">
      <c r="A135" s="18" t="s">
        <v>3</v>
      </c>
      <c r="B135" s="163" t="s">
        <v>12</v>
      </c>
      <c r="C135" s="167"/>
      <c r="D135" s="35"/>
      <c r="E135" s="35"/>
      <c r="F135" s="24">
        <f>SUM(F136:F153)</f>
        <v>238550</v>
      </c>
      <c r="G135" s="24">
        <f t="shared" ref="G135:H135" si="31">SUM(G136:G153)</f>
        <v>166985</v>
      </c>
      <c r="H135" s="24">
        <f t="shared" si="31"/>
        <v>71565</v>
      </c>
      <c r="I135" s="14"/>
    </row>
    <row r="136" spans="1:9" s="3" customFormat="1" ht="31.5" x14ac:dyDescent="0.25">
      <c r="A136" s="1">
        <v>1</v>
      </c>
      <c r="B136" s="4" t="s">
        <v>53</v>
      </c>
      <c r="C136" s="5" t="s">
        <v>96</v>
      </c>
      <c r="D136" s="6">
        <v>2023</v>
      </c>
      <c r="E136" s="6">
        <v>1</v>
      </c>
      <c r="F136" s="2">
        <v>18500</v>
      </c>
      <c r="G136" s="2">
        <f t="shared" ref="G136:G153" si="32">F136*0.7</f>
        <v>12950</v>
      </c>
      <c r="H136" s="2">
        <f t="shared" ref="H136:H153" si="33">F136-G136</f>
        <v>5550</v>
      </c>
      <c r="I136" s="14"/>
    </row>
    <row r="137" spans="1:9" s="3" customFormat="1" ht="31.5" x14ac:dyDescent="0.25">
      <c r="A137" s="1">
        <v>2</v>
      </c>
      <c r="B137" s="4" t="s">
        <v>54</v>
      </c>
      <c r="C137" s="5" t="s">
        <v>97</v>
      </c>
      <c r="D137" s="6">
        <v>2023</v>
      </c>
      <c r="E137" s="6">
        <v>1</v>
      </c>
      <c r="F137" s="2">
        <v>10400</v>
      </c>
      <c r="G137" s="2">
        <f t="shared" si="32"/>
        <v>7279.9999999999991</v>
      </c>
      <c r="H137" s="2">
        <f t="shared" si="33"/>
        <v>3120.0000000000009</v>
      </c>
      <c r="I137" s="14"/>
    </row>
    <row r="138" spans="1:9" s="3" customFormat="1" ht="31.5" x14ac:dyDescent="0.25">
      <c r="A138" s="1">
        <v>3</v>
      </c>
      <c r="B138" s="4" t="s">
        <v>55</v>
      </c>
      <c r="C138" s="5" t="s">
        <v>98</v>
      </c>
      <c r="D138" s="6">
        <v>2025</v>
      </c>
      <c r="E138" s="6">
        <v>2</v>
      </c>
      <c r="F138" s="2">
        <v>11400</v>
      </c>
      <c r="G138" s="2">
        <f t="shared" si="32"/>
        <v>7979.9999999999991</v>
      </c>
      <c r="H138" s="2">
        <f t="shared" si="33"/>
        <v>3420.0000000000009</v>
      </c>
      <c r="I138" s="14"/>
    </row>
    <row r="139" spans="1:9" s="3" customFormat="1" x14ac:dyDescent="0.25">
      <c r="A139" s="1">
        <v>4</v>
      </c>
      <c r="B139" s="4" t="s">
        <v>56</v>
      </c>
      <c r="C139" s="5" t="s">
        <v>99</v>
      </c>
      <c r="D139" s="6">
        <v>2024</v>
      </c>
      <c r="E139" s="6">
        <v>1</v>
      </c>
      <c r="F139" s="2">
        <v>7500</v>
      </c>
      <c r="G139" s="2">
        <f t="shared" si="32"/>
        <v>5250</v>
      </c>
      <c r="H139" s="2">
        <f t="shared" si="33"/>
        <v>2250</v>
      </c>
      <c r="I139" s="14"/>
    </row>
    <row r="140" spans="1:9" s="3" customFormat="1" x14ac:dyDescent="0.25">
      <c r="A140" s="1">
        <v>5</v>
      </c>
      <c r="B140" s="69" t="s">
        <v>158</v>
      </c>
      <c r="C140" s="90" t="s">
        <v>157</v>
      </c>
      <c r="D140" s="91">
        <v>2023</v>
      </c>
      <c r="E140" s="91">
        <v>1</v>
      </c>
      <c r="F140" s="72">
        <v>4700</v>
      </c>
      <c r="G140" s="2">
        <f t="shared" si="32"/>
        <v>3290</v>
      </c>
      <c r="H140" s="2">
        <f t="shared" si="33"/>
        <v>1410</v>
      </c>
      <c r="I140" s="14"/>
    </row>
    <row r="141" spans="1:9" s="3" customFormat="1" ht="31.5" x14ac:dyDescent="0.25">
      <c r="A141" s="1">
        <v>6</v>
      </c>
      <c r="B141" s="69" t="s">
        <v>156</v>
      </c>
      <c r="C141" s="90" t="s">
        <v>155</v>
      </c>
      <c r="D141" s="91">
        <v>2023</v>
      </c>
      <c r="E141" s="91">
        <v>2</v>
      </c>
      <c r="F141" s="72">
        <v>8400</v>
      </c>
      <c r="G141" s="2">
        <f t="shared" si="32"/>
        <v>5880</v>
      </c>
      <c r="H141" s="2">
        <f t="shared" si="33"/>
        <v>2520</v>
      </c>
      <c r="I141" s="14"/>
    </row>
    <row r="142" spans="1:9" s="3" customFormat="1" ht="47.25" x14ac:dyDescent="0.25">
      <c r="A142" s="1">
        <v>7</v>
      </c>
      <c r="B142" s="4" t="s">
        <v>57</v>
      </c>
      <c r="C142" s="5" t="s">
        <v>100</v>
      </c>
      <c r="D142" s="6">
        <v>2024</v>
      </c>
      <c r="E142" s="6">
        <v>1</v>
      </c>
      <c r="F142" s="2">
        <v>19900</v>
      </c>
      <c r="G142" s="2">
        <f t="shared" si="32"/>
        <v>13930</v>
      </c>
      <c r="H142" s="2">
        <f t="shared" si="33"/>
        <v>5970</v>
      </c>
      <c r="I142" s="14"/>
    </row>
    <row r="143" spans="1:9" s="36" customFormat="1" ht="31.5" x14ac:dyDescent="0.25">
      <c r="A143" s="1">
        <v>8</v>
      </c>
      <c r="B143" s="4" t="s">
        <v>58</v>
      </c>
      <c r="C143" s="5" t="s">
        <v>101</v>
      </c>
      <c r="D143" s="6">
        <v>2024</v>
      </c>
      <c r="E143" s="6">
        <v>1</v>
      </c>
      <c r="F143" s="2">
        <v>10200</v>
      </c>
      <c r="G143" s="2">
        <f t="shared" si="32"/>
        <v>7140</v>
      </c>
      <c r="H143" s="2">
        <f t="shared" si="33"/>
        <v>3060</v>
      </c>
      <c r="I143" s="94"/>
    </row>
    <row r="144" spans="1:9" s="36" customFormat="1" ht="31.5" x14ac:dyDescent="0.25">
      <c r="A144" s="1">
        <v>9</v>
      </c>
      <c r="B144" s="4" t="s">
        <v>59</v>
      </c>
      <c r="C144" s="37" t="s">
        <v>102</v>
      </c>
      <c r="D144" s="38">
        <v>2023</v>
      </c>
      <c r="E144" s="38">
        <v>1</v>
      </c>
      <c r="F144" s="39">
        <v>33000</v>
      </c>
      <c r="G144" s="2">
        <f t="shared" si="32"/>
        <v>23100</v>
      </c>
      <c r="H144" s="2">
        <f t="shared" si="33"/>
        <v>9900</v>
      </c>
      <c r="I144" s="94"/>
    </row>
    <row r="145" spans="1:9" s="3" customFormat="1" ht="31.5" x14ac:dyDescent="0.25">
      <c r="A145" s="1">
        <v>10</v>
      </c>
      <c r="B145" s="4" t="s">
        <v>62</v>
      </c>
      <c r="C145" s="37" t="s">
        <v>103</v>
      </c>
      <c r="D145" s="38">
        <v>2023</v>
      </c>
      <c r="E145" s="38">
        <v>2</v>
      </c>
      <c r="F145" s="39">
        <v>21000</v>
      </c>
      <c r="G145" s="2">
        <f t="shared" si="32"/>
        <v>14699.999999999998</v>
      </c>
      <c r="H145" s="2">
        <f t="shared" si="33"/>
        <v>6300.0000000000018</v>
      </c>
      <c r="I145" s="14"/>
    </row>
    <row r="146" spans="1:9" s="3" customFormat="1" ht="31.5" x14ac:dyDescent="0.25">
      <c r="A146" s="1">
        <v>11</v>
      </c>
      <c r="B146" s="4" t="s">
        <v>60</v>
      </c>
      <c r="C146" s="5" t="s">
        <v>104</v>
      </c>
      <c r="D146" s="6">
        <v>2023</v>
      </c>
      <c r="E146" s="6">
        <v>1</v>
      </c>
      <c r="F146" s="2">
        <v>9800</v>
      </c>
      <c r="G146" s="2">
        <f t="shared" si="32"/>
        <v>6860</v>
      </c>
      <c r="H146" s="2">
        <f t="shared" si="33"/>
        <v>2940</v>
      </c>
      <c r="I146" s="14"/>
    </row>
    <row r="147" spans="1:9" s="3" customFormat="1" x14ac:dyDescent="0.25">
      <c r="A147" s="1">
        <v>12</v>
      </c>
      <c r="B147" s="69" t="s">
        <v>154</v>
      </c>
      <c r="C147" s="90" t="s">
        <v>153</v>
      </c>
      <c r="D147" s="91">
        <v>2024</v>
      </c>
      <c r="E147" s="91">
        <v>1</v>
      </c>
      <c r="F147" s="72">
        <v>6500</v>
      </c>
      <c r="G147" s="2">
        <f t="shared" si="32"/>
        <v>4550</v>
      </c>
      <c r="H147" s="2">
        <f t="shared" si="33"/>
        <v>1950</v>
      </c>
      <c r="I147" s="14"/>
    </row>
    <row r="148" spans="1:9" s="3" customFormat="1" ht="31.5" x14ac:dyDescent="0.25">
      <c r="A148" s="1">
        <v>13</v>
      </c>
      <c r="B148" s="69" t="s">
        <v>152</v>
      </c>
      <c r="C148" s="90" t="s">
        <v>151</v>
      </c>
      <c r="D148" s="91">
        <v>2024</v>
      </c>
      <c r="E148" s="91">
        <v>1</v>
      </c>
      <c r="F148" s="72">
        <v>14500</v>
      </c>
      <c r="G148" s="2">
        <f t="shared" si="32"/>
        <v>10150</v>
      </c>
      <c r="H148" s="2">
        <f t="shared" si="33"/>
        <v>4350</v>
      </c>
      <c r="I148" s="14"/>
    </row>
    <row r="149" spans="1:9" s="3" customFormat="1" x14ac:dyDescent="0.25">
      <c r="A149" s="1">
        <v>14</v>
      </c>
      <c r="B149" s="69" t="s">
        <v>248</v>
      </c>
      <c r="C149" s="90" t="s">
        <v>240</v>
      </c>
      <c r="D149" s="91">
        <v>2023</v>
      </c>
      <c r="E149" s="91">
        <v>1</v>
      </c>
      <c r="F149" s="72">
        <v>4400</v>
      </c>
      <c r="G149" s="2">
        <f t="shared" si="32"/>
        <v>3080</v>
      </c>
      <c r="H149" s="2">
        <f t="shared" si="33"/>
        <v>1320</v>
      </c>
      <c r="I149" s="14"/>
    </row>
    <row r="150" spans="1:9" s="3" customFormat="1" ht="31.5" x14ac:dyDescent="0.25">
      <c r="A150" s="1">
        <v>15</v>
      </c>
      <c r="B150" s="4" t="s">
        <v>61</v>
      </c>
      <c r="C150" s="5" t="s">
        <v>105</v>
      </c>
      <c r="D150" s="6">
        <v>2023</v>
      </c>
      <c r="E150" s="6">
        <v>1</v>
      </c>
      <c r="F150" s="2">
        <v>13500</v>
      </c>
      <c r="G150" s="2">
        <f t="shared" si="32"/>
        <v>9450</v>
      </c>
      <c r="H150" s="2">
        <f t="shared" si="33"/>
        <v>4050</v>
      </c>
      <c r="I150" s="14"/>
    </row>
    <row r="151" spans="1:9" s="3" customFormat="1" x14ac:dyDescent="0.25">
      <c r="A151" s="1">
        <v>16</v>
      </c>
      <c r="B151" s="4" t="s">
        <v>63</v>
      </c>
      <c r="C151" s="5" t="s">
        <v>106</v>
      </c>
      <c r="D151" s="6">
        <v>2023</v>
      </c>
      <c r="E151" s="6">
        <v>1</v>
      </c>
      <c r="F151" s="2">
        <v>12150</v>
      </c>
      <c r="G151" s="2">
        <f t="shared" si="32"/>
        <v>8505</v>
      </c>
      <c r="H151" s="2">
        <f t="shared" si="33"/>
        <v>3645</v>
      </c>
      <c r="I151" s="14"/>
    </row>
    <row r="152" spans="1:9" s="41" customFormat="1" ht="31.5" x14ac:dyDescent="0.25">
      <c r="A152" s="1">
        <v>17</v>
      </c>
      <c r="B152" s="4" t="s">
        <v>64</v>
      </c>
      <c r="C152" s="5" t="s">
        <v>107</v>
      </c>
      <c r="D152" s="6">
        <v>2024</v>
      </c>
      <c r="E152" s="6">
        <v>1</v>
      </c>
      <c r="F152" s="2">
        <v>17700</v>
      </c>
      <c r="G152" s="2">
        <f t="shared" si="32"/>
        <v>12390</v>
      </c>
      <c r="H152" s="2">
        <f t="shared" si="33"/>
        <v>5310</v>
      </c>
      <c r="I152" s="98"/>
    </row>
    <row r="153" spans="1:9" s="109" customFormat="1" ht="31.5" x14ac:dyDescent="0.25">
      <c r="A153" s="100">
        <v>18</v>
      </c>
      <c r="B153" s="107" t="s">
        <v>284</v>
      </c>
      <c r="C153" s="65" t="s">
        <v>286</v>
      </c>
      <c r="D153" s="66">
        <v>2025</v>
      </c>
      <c r="E153" s="66">
        <v>1</v>
      </c>
      <c r="F153" s="67">
        <v>15000</v>
      </c>
      <c r="G153" s="67">
        <f t="shared" si="32"/>
        <v>10500</v>
      </c>
      <c r="H153" s="67">
        <f t="shared" si="33"/>
        <v>4500</v>
      </c>
      <c r="I153" s="108"/>
    </row>
    <row r="154" spans="1:9" s="20" customFormat="1" x14ac:dyDescent="0.25">
      <c r="A154" s="50"/>
      <c r="B154" s="51"/>
      <c r="C154" s="52" t="s">
        <v>25</v>
      </c>
      <c r="D154" s="50"/>
      <c r="E154" s="50"/>
      <c r="F154" s="22">
        <f>SUM(F7:F153)/2</f>
        <v>1261010</v>
      </c>
      <c r="G154" s="22">
        <f>SUM(G7:G153)/2</f>
        <v>882707</v>
      </c>
      <c r="H154" s="22">
        <f>SUM(H7:H153)/2</f>
        <v>378303</v>
      </c>
      <c r="I154" s="93"/>
    </row>
    <row r="155" spans="1:9" s="20" customFormat="1" x14ac:dyDescent="0.25">
      <c r="A155" s="18" t="s">
        <v>35</v>
      </c>
      <c r="B155" s="139" t="s">
        <v>36</v>
      </c>
      <c r="C155" s="140"/>
      <c r="D155" s="19"/>
      <c r="E155" s="19"/>
      <c r="F155" s="22"/>
      <c r="G155" s="22"/>
      <c r="H155" s="22"/>
      <c r="I155" s="93"/>
    </row>
    <row r="156" spans="1:9" s="20" customFormat="1" x14ac:dyDescent="0.25">
      <c r="A156" s="18" t="s">
        <v>19</v>
      </c>
      <c r="B156" s="163" t="s">
        <v>14</v>
      </c>
      <c r="C156" s="167"/>
      <c r="D156" s="23"/>
      <c r="E156" s="23"/>
      <c r="F156" s="18"/>
      <c r="G156" s="18"/>
      <c r="H156" s="18"/>
      <c r="I156" s="93"/>
    </row>
    <row r="157" spans="1:9" s="20" customFormat="1" ht="31.5" x14ac:dyDescent="0.25">
      <c r="A157" s="1">
        <v>1</v>
      </c>
      <c r="B157" s="40" t="s">
        <v>83</v>
      </c>
      <c r="C157" s="37" t="s">
        <v>85</v>
      </c>
      <c r="D157" s="38"/>
      <c r="E157" s="38"/>
      <c r="F157" s="39">
        <v>85000</v>
      </c>
      <c r="G157" s="2">
        <f>F157*0.7</f>
        <v>59499.999999999993</v>
      </c>
      <c r="H157" s="2">
        <f>F157-G157</f>
        <v>25500.000000000007</v>
      </c>
      <c r="I157" s="93"/>
    </row>
    <row r="158" spans="1:9" s="20" customFormat="1" ht="31.5" x14ac:dyDescent="0.25">
      <c r="A158" s="1">
        <v>2</v>
      </c>
      <c r="B158" s="40" t="s">
        <v>291</v>
      </c>
      <c r="C158" s="5" t="s">
        <v>292</v>
      </c>
      <c r="D158" s="6"/>
      <c r="E158" s="6"/>
      <c r="F158" s="39">
        <v>30631</v>
      </c>
      <c r="G158" s="2">
        <f>F158*0.7</f>
        <v>21441.699999999997</v>
      </c>
      <c r="H158" s="2">
        <f>F158-G158</f>
        <v>9189.3000000000029</v>
      </c>
      <c r="I158" s="93"/>
    </row>
    <row r="159" spans="1:9" s="20" customFormat="1" ht="31.5" x14ac:dyDescent="0.25">
      <c r="A159" s="1">
        <v>3</v>
      </c>
      <c r="B159" s="40" t="s">
        <v>84</v>
      </c>
      <c r="C159" s="37" t="s">
        <v>31</v>
      </c>
      <c r="D159" s="38"/>
      <c r="E159" s="38"/>
      <c r="F159" s="39">
        <v>53000</v>
      </c>
      <c r="G159" s="2">
        <f>F159*0.7</f>
        <v>37100</v>
      </c>
      <c r="H159" s="2">
        <f>F159-G159</f>
        <v>15900</v>
      </c>
      <c r="I159" s="93"/>
    </row>
    <row r="160" spans="1:9" s="20" customFormat="1" x14ac:dyDescent="0.25">
      <c r="A160" s="1"/>
      <c r="B160" s="62" t="s">
        <v>25</v>
      </c>
      <c r="C160" s="19"/>
      <c r="D160" s="50"/>
      <c r="E160" s="50"/>
      <c r="F160" s="24">
        <f>+SUM(F157:F159)</f>
        <v>168631</v>
      </c>
      <c r="G160" s="24">
        <f>+SUM(G157:G159)</f>
        <v>118041.69999999998</v>
      </c>
      <c r="H160" s="24">
        <f>+SUM(H157:H159)</f>
        <v>50589.30000000001</v>
      </c>
      <c r="I160" s="93"/>
    </row>
    <row r="161" spans="1:11" s="20" customFormat="1" x14ac:dyDescent="0.25">
      <c r="A161" s="1"/>
      <c r="B161" s="64" t="s">
        <v>38</v>
      </c>
      <c r="C161" s="63"/>
      <c r="D161" s="53"/>
      <c r="E161" s="53"/>
      <c r="F161" s="54">
        <f>F154+F160</f>
        <v>1429641</v>
      </c>
      <c r="G161" s="54">
        <f t="shared" ref="G161:H161" si="34">G154+G160</f>
        <v>1000748.7</v>
      </c>
      <c r="H161" s="54">
        <f t="shared" si="34"/>
        <v>428892.3</v>
      </c>
      <c r="I161" s="99"/>
      <c r="J161" s="55"/>
      <c r="K161" s="56"/>
    </row>
    <row r="162" spans="1:11" ht="17.25" customHeight="1" x14ac:dyDescent="0.25">
      <c r="A162" s="158" t="s">
        <v>32</v>
      </c>
      <c r="B162" s="158"/>
      <c r="C162" s="158"/>
      <c r="D162" s="158"/>
      <c r="E162" s="158"/>
      <c r="F162" s="158"/>
      <c r="G162" s="158"/>
      <c r="H162" s="158"/>
    </row>
    <row r="163" spans="1:11" s="124" customFormat="1" x14ac:dyDescent="0.25">
      <c r="A163" s="128"/>
      <c r="B163" s="129"/>
      <c r="C163" s="130"/>
      <c r="D163" s="126"/>
      <c r="E163" s="126"/>
      <c r="F163" s="126"/>
      <c r="G163" s="126"/>
      <c r="H163" s="126"/>
      <c r="I163" s="125"/>
      <c r="J163" s="127"/>
    </row>
    <row r="164" spans="1:11" x14ac:dyDescent="0.25">
      <c r="A164" s="131"/>
      <c r="B164" s="129"/>
      <c r="C164" s="132"/>
    </row>
    <row r="165" spans="1:11" x14ac:dyDescent="0.25">
      <c r="A165" s="131"/>
      <c r="B165" s="133"/>
      <c r="C165" s="132"/>
    </row>
    <row r="166" spans="1:11" x14ac:dyDescent="0.25">
      <c r="A166" s="131"/>
      <c r="B166" s="133"/>
      <c r="C166" s="132"/>
    </row>
    <row r="167" spans="1:11" x14ac:dyDescent="0.25">
      <c r="A167" s="131"/>
      <c r="B167" s="133"/>
      <c r="C167" s="132"/>
    </row>
    <row r="168" spans="1:11" x14ac:dyDescent="0.25">
      <c r="A168" s="131"/>
      <c r="B168" s="129"/>
      <c r="C168" s="132"/>
    </row>
    <row r="169" spans="1:11" x14ac:dyDescent="0.25">
      <c r="A169" s="131"/>
      <c r="B169" s="133"/>
      <c r="C169" s="132"/>
    </row>
    <row r="170" spans="1:11" x14ac:dyDescent="0.25">
      <c r="A170" s="131"/>
      <c r="B170" s="133"/>
      <c r="C170" s="132"/>
    </row>
    <row r="171" spans="1:11" x14ac:dyDescent="0.25">
      <c r="A171" s="131"/>
      <c r="B171" s="133"/>
      <c r="C171" s="132"/>
    </row>
    <row r="172" spans="1:11" x14ac:dyDescent="0.25">
      <c r="A172" s="131"/>
      <c r="B172" s="133"/>
      <c r="C172" s="132"/>
    </row>
    <row r="173" spans="1:11" x14ac:dyDescent="0.25">
      <c r="A173" s="131"/>
      <c r="B173" s="133"/>
      <c r="C173" s="132"/>
    </row>
    <row r="174" spans="1:11" x14ac:dyDescent="0.25">
      <c r="A174" s="131"/>
      <c r="B174" s="133"/>
      <c r="C174" s="132"/>
    </row>
    <row r="175" spans="1:11" x14ac:dyDescent="0.25">
      <c r="A175" s="131"/>
      <c r="B175" s="129"/>
      <c r="C175" s="132"/>
    </row>
    <row r="176" spans="1:11" x14ac:dyDescent="0.25">
      <c r="A176" s="131"/>
      <c r="B176" s="129"/>
      <c r="C176" s="132"/>
    </row>
    <row r="177" spans="1:3" x14ac:dyDescent="0.25">
      <c r="A177" s="131"/>
      <c r="B177" s="133"/>
      <c r="C177" s="132"/>
    </row>
    <row r="178" spans="1:3" x14ac:dyDescent="0.25">
      <c r="A178" s="131"/>
      <c r="B178" s="133"/>
      <c r="C178" s="132"/>
    </row>
    <row r="179" spans="1:3" x14ac:dyDescent="0.25">
      <c r="A179" s="131"/>
      <c r="B179" s="133"/>
      <c r="C179" s="132"/>
    </row>
    <row r="180" spans="1:3" x14ac:dyDescent="0.25">
      <c r="A180" s="131"/>
      <c r="B180" s="133"/>
      <c r="C180" s="132"/>
    </row>
    <row r="181" spans="1:3" x14ac:dyDescent="0.25">
      <c r="A181" s="131"/>
      <c r="B181" s="133"/>
      <c r="C181" s="132"/>
    </row>
    <row r="182" spans="1:3" x14ac:dyDescent="0.25">
      <c r="A182" s="131"/>
      <c r="B182" s="133"/>
      <c r="C182" s="132"/>
    </row>
  </sheetData>
  <mergeCells count="48">
    <mergeCell ref="A91:A92"/>
    <mergeCell ref="B91:B92"/>
    <mergeCell ref="D91:D92"/>
    <mergeCell ref="E91:E92"/>
    <mergeCell ref="B156:C156"/>
    <mergeCell ref="B93:C93"/>
    <mergeCell ref="A99:A100"/>
    <mergeCell ref="B99:B100"/>
    <mergeCell ref="B103:C103"/>
    <mergeCell ref="A162:H162"/>
    <mergeCell ref="D111:D112"/>
    <mergeCell ref="E111:E112"/>
    <mergeCell ref="B113:C113"/>
    <mergeCell ref="B133:C133"/>
    <mergeCell ref="B135:C135"/>
    <mergeCell ref="B155:C155"/>
    <mergeCell ref="A111:A112"/>
    <mergeCell ref="B111:B112"/>
    <mergeCell ref="A69:A70"/>
    <mergeCell ref="B69:B70"/>
    <mergeCell ref="A75:A76"/>
    <mergeCell ref="B75:B76"/>
    <mergeCell ref="A80:A84"/>
    <mergeCell ref="B80:B84"/>
    <mergeCell ref="A66:A68"/>
    <mergeCell ref="B66:B68"/>
    <mergeCell ref="A32:A34"/>
    <mergeCell ref="B32:B34"/>
    <mergeCell ref="A35:A36"/>
    <mergeCell ref="B35:B36"/>
    <mergeCell ref="B46:C46"/>
    <mergeCell ref="A51:A52"/>
    <mergeCell ref="B51:B52"/>
    <mergeCell ref="B58:C58"/>
    <mergeCell ref="A59:A60"/>
    <mergeCell ref="B59:B60"/>
    <mergeCell ref="A64:A65"/>
    <mergeCell ref="B64:B65"/>
    <mergeCell ref="B41:B42"/>
    <mergeCell ref="A41:A42"/>
    <mergeCell ref="A28:A29"/>
    <mergeCell ref="B28:B29"/>
    <mergeCell ref="A2:H2"/>
    <mergeCell ref="A3:H3"/>
    <mergeCell ref="B6:C6"/>
    <mergeCell ref="B7:C7"/>
    <mergeCell ref="B27:C27"/>
    <mergeCell ref="G4:H4"/>
  </mergeCells>
  <pageMargins left="0.45" right="0.2" top="0.5" bottom="0.31" header="0.05" footer="0.05"/>
  <pageSetup paperSize="9" orientation="landscape" r:id="rId1"/>
  <headerFooter>
    <oddFooter>&amp;A&amp;RPage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XD CQG </vt:lpstr>
      <vt:lpstr>'XD CQG '!Print_Area</vt:lpstr>
      <vt:lpstr>'XD CQG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Mrs Nhung</cp:lastModifiedBy>
  <cp:lastPrinted>2023-03-17T02:20:12Z</cp:lastPrinted>
  <dcterms:created xsi:type="dcterms:W3CDTF">2021-09-27T02:15:13Z</dcterms:created>
  <dcterms:modified xsi:type="dcterms:W3CDTF">2023-03-22T17:26:44Z</dcterms:modified>
</cp:coreProperties>
</file>